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75" windowWidth="12105" windowHeight="6285"/>
  </bookViews>
  <sheets>
    <sheet name="Feuil1" sheetId="1" r:id="rId1"/>
    <sheet name="Feuil2" sheetId="2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I22" i="1"/>
  <c r="D6"/>
  <c r="E6"/>
  <c r="D7"/>
  <c r="E7"/>
  <c r="D8"/>
  <c r="E8"/>
  <c r="D9"/>
  <c r="E9"/>
  <c r="D10"/>
  <c r="E10"/>
  <c r="D11"/>
  <c r="E11"/>
  <c r="D12"/>
  <c r="E12"/>
  <c r="D13"/>
  <c r="E13"/>
  <c r="D14"/>
  <c r="E14"/>
  <c r="D15"/>
  <c r="E15"/>
  <c r="D16"/>
  <c r="E16"/>
  <c r="D17"/>
  <c r="E17"/>
  <c r="D18"/>
  <c r="E18"/>
  <c r="D19"/>
  <c r="E19"/>
  <c r="D20"/>
  <c r="E20"/>
  <c r="D21"/>
  <c r="E21"/>
  <c r="D22"/>
  <c r="E22"/>
  <c r="E5"/>
  <c r="D5"/>
</calcChain>
</file>

<file path=xl/sharedStrings.xml><?xml version="1.0" encoding="utf-8"?>
<sst xmlns="http://schemas.openxmlformats.org/spreadsheetml/2006/main" count="9" uniqueCount="8">
  <si>
    <t>t</t>
  </si>
  <si>
    <t>x</t>
  </si>
  <si>
    <t>y</t>
  </si>
  <si>
    <t>s</t>
  </si>
  <si>
    <t>m</t>
  </si>
  <si>
    <t>vx</t>
  </si>
  <si>
    <t>vy</t>
  </si>
  <si>
    <t>delta g/g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</si>
</sst>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Feuil1!$A$5:$A$22</c:f>
              <c:numCache>
                <c:formatCode>General</c:formatCode>
                <c:ptCount val="18"/>
                <c:pt idx="0">
                  <c:v>0.04</c:v>
                </c:pt>
                <c:pt idx="1">
                  <c:v>0.08</c:v>
                </c:pt>
                <c:pt idx="2">
                  <c:v>0.12</c:v>
                </c:pt>
                <c:pt idx="3">
                  <c:v>0.16</c:v>
                </c:pt>
                <c:pt idx="4">
                  <c:v>0.2</c:v>
                </c:pt>
                <c:pt idx="5">
                  <c:v>0.24</c:v>
                </c:pt>
                <c:pt idx="6">
                  <c:v>0.28000000000000003</c:v>
                </c:pt>
                <c:pt idx="7">
                  <c:v>0.32</c:v>
                </c:pt>
                <c:pt idx="8">
                  <c:v>0.36</c:v>
                </c:pt>
                <c:pt idx="9">
                  <c:v>0.4</c:v>
                </c:pt>
                <c:pt idx="10">
                  <c:v>0.44</c:v>
                </c:pt>
                <c:pt idx="11">
                  <c:v>0.48</c:v>
                </c:pt>
                <c:pt idx="12">
                  <c:v>0.52</c:v>
                </c:pt>
                <c:pt idx="13">
                  <c:v>0.56000000000000005</c:v>
                </c:pt>
                <c:pt idx="14">
                  <c:v>0.6</c:v>
                </c:pt>
                <c:pt idx="15">
                  <c:v>0.64</c:v>
                </c:pt>
                <c:pt idx="16">
                  <c:v>0.68</c:v>
                </c:pt>
                <c:pt idx="17">
                  <c:v>0.72</c:v>
                </c:pt>
              </c:numCache>
            </c:numRef>
          </c:xVal>
          <c:yVal>
            <c:numRef>
              <c:f>Feuil1!$D$5:$D$22</c:f>
              <c:numCache>
                <c:formatCode>General</c:formatCode>
                <c:ptCount val="18"/>
                <c:pt idx="0">
                  <c:v>0</c:v>
                </c:pt>
                <c:pt idx="1">
                  <c:v>6.2500000000000014E-2</c:v>
                </c:pt>
                <c:pt idx="2">
                  <c:v>0.1875</c:v>
                </c:pt>
                <c:pt idx="3">
                  <c:v>-6.2499999999999986E-2</c:v>
                </c:pt>
                <c:pt idx="4">
                  <c:v>0</c:v>
                </c:pt>
                <c:pt idx="5">
                  <c:v>0.18749999999999994</c:v>
                </c:pt>
                <c:pt idx="6">
                  <c:v>0.12499999999999997</c:v>
                </c:pt>
                <c:pt idx="7">
                  <c:v>0</c:v>
                </c:pt>
                <c:pt idx="8">
                  <c:v>0.12499999999999996</c:v>
                </c:pt>
                <c:pt idx="9">
                  <c:v>6.25E-2</c:v>
                </c:pt>
                <c:pt idx="10">
                  <c:v>6.2500000000000083E-2</c:v>
                </c:pt>
                <c:pt idx="11">
                  <c:v>0.125</c:v>
                </c:pt>
                <c:pt idx="12">
                  <c:v>0</c:v>
                </c:pt>
                <c:pt idx="13">
                  <c:v>-0.12500000000000008</c:v>
                </c:pt>
                <c:pt idx="14">
                  <c:v>0.18750000000000008</c:v>
                </c:pt>
                <c:pt idx="15">
                  <c:v>0.37499999999999967</c:v>
                </c:pt>
                <c:pt idx="16">
                  <c:v>0</c:v>
                </c:pt>
                <c:pt idx="17">
                  <c:v>0.25000000000000011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trendline>
            <c:trendlineType val="linear"/>
            <c:dispEq val="1"/>
            <c:trendlineLbl>
              <c:layout/>
              <c:numFmt formatCode="General" sourceLinked="0"/>
            </c:trendlineLbl>
          </c:trendline>
          <c:xVal>
            <c:numRef>
              <c:f>Feuil1!$A$5:$A$22</c:f>
              <c:numCache>
                <c:formatCode>General</c:formatCode>
                <c:ptCount val="18"/>
                <c:pt idx="0">
                  <c:v>0.04</c:v>
                </c:pt>
                <c:pt idx="1">
                  <c:v>0.08</c:v>
                </c:pt>
                <c:pt idx="2">
                  <c:v>0.12</c:v>
                </c:pt>
                <c:pt idx="3">
                  <c:v>0.16</c:v>
                </c:pt>
                <c:pt idx="4">
                  <c:v>0.2</c:v>
                </c:pt>
                <c:pt idx="5">
                  <c:v>0.24</c:v>
                </c:pt>
                <c:pt idx="6">
                  <c:v>0.28000000000000003</c:v>
                </c:pt>
                <c:pt idx="7">
                  <c:v>0.32</c:v>
                </c:pt>
                <c:pt idx="8">
                  <c:v>0.36</c:v>
                </c:pt>
                <c:pt idx="9">
                  <c:v>0.4</c:v>
                </c:pt>
                <c:pt idx="10">
                  <c:v>0.44</c:v>
                </c:pt>
                <c:pt idx="11">
                  <c:v>0.48</c:v>
                </c:pt>
                <c:pt idx="12">
                  <c:v>0.52</c:v>
                </c:pt>
                <c:pt idx="13">
                  <c:v>0.56000000000000005</c:v>
                </c:pt>
                <c:pt idx="14">
                  <c:v>0.6</c:v>
                </c:pt>
                <c:pt idx="15">
                  <c:v>0.64</c:v>
                </c:pt>
                <c:pt idx="16">
                  <c:v>0.68</c:v>
                </c:pt>
                <c:pt idx="17">
                  <c:v>0.72</c:v>
                </c:pt>
              </c:numCache>
            </c:numRef>
          </c:xVal>
          <c:yVal>
            <c:numRef>
              <c:f>Feuil1!$E$5:$E$22</c:f>
              <c:numCache>
                <c:formatCode>General</c:formatCode>
                <c:ptCount val="18"/>
                <c:pt idx="0">
                  <c:v>-0.6875</c:v>
                </c:pt>
                <c:pt idx="1">
                  <c:v>-1.0625000000000002</c:v>
                </c:pt>
                <c:pt idx="2">
                  <c:v>-1.3750000000000002</c:v>
                </c:pt>
                <c:pt idx="3">
                  <c:v>-1.6874999999999993</c:v>
                </c:pt>
                <c:pt idx="4">
                  <c:v>-2.0625000000000004</c:v>
                </c:pt>
                <c:pt idx="5">
                  <c:v>-2.75</c:v>
                </c:pt>
                <c:pt idx="6">
                  <c:v>-2.9999999999999987</c:v>
                </c:pt>
                <c:pt idx="7">
                  <c:v>-3.2500000000000009</c:v>
                </c:pt>
                <c:pt idx="8">
                  <c:v>-3.8125</c:v>
                </c:pt>
                <c:pt idx="9">
                  <c:v>-4.1875</c:v>
                </c:pt>
                <c:pt idx="10">
                  <c:v>-4.3750000000000018</c:v>
                </c:pt>
                <c:pt idx="11">
                  <c:v>-4.8749999999999982</c:v>
                </c:pt>
                <c:pt idx="12">
                  <c:v>-5.4999999999999947</c:v>
                </c:pt>
                <c:pt idx="13">
                  <c:v>-5.7500000000000027</c:v>
                </c:pt>
                <c:pt idx="14">
                  <c:v>-5.8750000000000053</c:v>
                </c:pt>
                <c:pt idx="15">
                  <c:v>-6.3749999999999973</c:v>
                </c:pt>
                <c:pt idx="16">
                  <c:v>-6.7500000000000036</c:v>
                </c:pt>
                <c:pt idx="17">
                  <c:v>-7.0000000000000044</c:v>
                </c:pt>
              </c:numCache>
            </c:numRef>
          </c:yVal>
        </c:ser>
        <c:axId val="76281344"/>
        <c:axId val="76279808"/>
      </c:scatterChart>
      <c:valAx>
        <c:axId val="76281344"/>
        <c:scaling>
          <c:orientation val="minMax"/>
        </c:scaling>
        <c:axPos val="b"/>
        <c:numFmt formatCode="General" sourceLinked="1"/>
        <c:tickLblPos val="nextTo"/>
        <c:crossAx val="76279808"/>
        <c:crosses val="autoZero"/>
        <c:crossBetween val="midCat"/>
      </c:valAx>
      <c:valAx>
        <c:axId val="76279808"/>
        <c:scaling>
          <c:orientation val="minMax"/>
        </c:scaling>
        <c:axPos val="l"/>
        <c:majorGridlines/>
        <c:numFmt formatCode="General" sourceLinked="1"/>
        <c:tickLblPos val="nextTo"/>
        <c:crossAx val="7628134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3</xdr:row>
      <xdr:rowOff>142875</xdr:rowOff>
    </xdr:from>
    <xdr:to>
      <xdr:col>11</xdr:col>
      <xdr:colOff>85725</xdr:colOff>
      <xdr:row>18</xdr:row>
      <xdr:rowOff>28575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23"/>
  <sheetViews>
    <sheetView tabSelected="1" workbookViewId="0">
      <selection activeCell="G21" sqref="G21"/>
    </sheetView>
  </sheetViews>
  <sheetFormatPr baseColWidth="10" defaultRowHeight="15"/>
  <sheetData>
    <row r="2" spans="1:5">
      <c r="A2" s="1" t="s">
        <v>0</v>
      </c>
      <c r="B2" s="1" t="s">
        <v>1</v>
      </c>
      <c r="C2" s="1" t="s">
        <v>2</v>
      </c>
      <c r="D2" s="1" t="s">
        <v>5</v>
      </c>
      <c r="E2" s="1" t="s">
        <v>6</v>
      </c>
    </row>
    <row r="3" spans="1:5">
      <c r="A3" s="1" t="s">
        <v>3</v>
      </c>
      <c r="B3" s="1" t="s">
        <v>4</v>
      </c>
      <c r="C3" s="1" t="s">
        <v>4</v>
      </c>
    </row>
    <row r="4" spans="1:5">
      <c r="A4" s="1">
        <v>0</v>
      </c>
      <c r="B4" s="2">
        <v>-5.0000000000000001E-3</v>
      </c>
      <c r="C4" s="2">
        <v>-5.0000000000000001E-3</v>
      </c>
    </row>
    <row r="5" spans="1:5">
      <c r="A5" s="1">
        <v>0.04</v>
      </c>
      <c r="B5" s="2">
        <v>5.0000000000000001E-3</v>
      </c>
      <c r="C5" s="2">
        <v>-1.4999999999999999E-2</v>
      </c>
      <c r="D5">
        <f>(B6-B4)/(A6-A4)</f>
        <v>0</v>
      </c>
      <c r="E5">
        <f>(C6-C4)/(A6-A4)</f>
        <v>-0.6875</v>
      </c>
    </row>
    <row r="6" spans="1:5">
      <c r="A6" s="1">
        <v>0.08</v>
      </c>
      <c r="B6" s="2">
        <v>-5.0000000000000001E-3</v>
      </c>
      <c r="C6" s="2">
        <v>-0.06</v>
      </c>
      <c r="D6">
        <f t="shared" ref="D6:D22" si="0">(B7-B5)/(A7-A5)</f>
        <v>6.2500000000000014E-2</v>
      </c>
      <c r="E6">
        <f t="shared" ref="E6:E22" si="1">(C7-C5)/(A7-A5)</f>
        <v>-1.0625000000000002</v>
      </c>
    </row>
    <row r="7" spans="1:5">
      <c r="A7" s="1">
        <v>0.12</v>
      </c>
      <c r="B7" s="2">
        <v>0.01</v>
      </c>
      <c r="C7" s="2">
        <v>-0.1</v>
      </c>
      <c r="D7">
        <f t="shared" si="0"/>
        <v>0.1875</v>
      </c>
      <c r="E7">
        <f t="shared" si="1"/>
        <v>-1.3750000000000002</v>
      </c>
    </row>
    <row r="8" spans="1:5">
      <c r="A8" s="1">
        <v>0.16</v>
      </c>
      <c r="B8" s="2">
        <v>0.01</v>
      </c>
      <c r="C8" s="2">
        <v>-0.17</v>
      </c>
      <c r="D8">
        <f t="shared" si="0"/>
        <v>-6.2499999999999986E-2</v>
      </c>
      <c r="E8">
        <f t="shared" si="1"/>
        <v>-1.6874999999999993</v>
      </c>
    </row>
    <row r="9" spans="1:5">
      <c r="A9" s="1">
        <v>0.2</v>
      </c>
      <c r="B9" s="2">
        <v>5.0000000000000001E-3</v>
      </c>
      <c r="C9" s="2">
        <v>-0.23499999999999999</v>
      </c>
      <c r="D9">
        <f t="shared" si="0"/>
        <v>0</v>
      </c>
      <c r="E9">
        <f t="shared" si="1"/>
        <v>-2.0625000000000004</v>
      </c>
    </row>
    <row r="10" spans="1:5">
      <c r="A10" s="1">
        <v>0.24</v>
      </c>
      <c r="B10" s="2">
        <v>0.01</v>
      </c>
      <c r="C10" s="2">
        <v>-0.33500000000000002</v>
      </c>
      <c r="D10">
        <f t="shared" si="0"/>
        <v>0.18749999999999994</v>
      </c>
      <c r="E10">
        <f t="shared" si="1"/>
        <v>-2.75</v>
      </c>
    </row>
    <row r="11" spans="1:5">
      <c r="A11" s="1">
        <v>0.28000000000000003</v>
      </c>
      <c r="B11" s="2">
        <v>0.02</v>
      </c>
      <c r="C11" s="2">
        <v>-0.45500000000000002</v>
      </c>
      <c r="D11">
        <f t="shared" si="0"/>
        <v>0.12499999999999997</v>
      </c>
      <c r="E11">
        <f t="shared" si="1"/>
        <v>-2.9999999999999987</v>
      </c>
    </row>
    <row r="12" spans="1:5">
      <c r="A12" s="1">
        <v>0.32</v>
      </c>
      <c r="B12" s="2">
        <v>0.02</v>
      </c>
      <c r="C12" s="2">
        <v>-0.57499999999999996</v>
      </c>
      <c r="D12">
        <f t="shared" si="0"/>
        <v>0</v>
      </c>
      <c r="E12">
        <f t="shared" si="1"/>
        <v>-3.2500000000000009</v>
      </c>
    </row>
    <row r="13" spans="1:5">
      <c r="A13" s="1">
        <v>0.36</v>
      </c>
      <c r="B13" s="2">
        <v>0.02</v>
      </c>
      <c r="C13" s="2">
        <v>-0.71499999999999997</v>
      </c>
      <c r="D13">
        <f t="shared" si="0"/>
        <v>0.12499999999999996</v>
      </c>
      <c r="E13">
        <f t="shared" si="1"/>
        <v>-3.8125</v>
      </c>
    </row>
    <row r="14" spans="1:5">
      <c r="A14" s="1">
        <v>0.4</v>
      </c>
      <c r="B14" s="2">
        <v>0.03</v>
      </c>
      <c r="C14" s="2">
        <v>-0.88</v>
      </c>
      <c r="D14">
        <f t="shared" si="0"/>
        <v>6.25E-2</v>
      </c>
      <c r="E14">
        <f t="shared" si="1"/>
        <v>-4.1875</v>
      </c>
    </row>
    <row r="15" spans="1:5">
      <c r="A15" s="1">
        <v>0.44</v>
      </c>
      <c r="B15" s="2">
        <v>2.5000000000000001E-2</v>
      </c>
      <c r="C15" s="2">
        <v>-1.05</v>
      </c>
      <c r="D15">
        <f t="shared" si="0"/>
        <v>6.2500000000000083E-2</v>
      </c>
      <c r="E15">
        <f t="shared" si="1"/>
        <v>-4.3750000000000018</v>
      </c>
    </row>
    <row r="16" spans="1:5">
      <c r="A16" s="1">
        <v>0.48</v>
      </c>
      <c r="B16" s="2">
        <v>3.5000000000000003E-2</v>
      </c>
      <c r="C16" s="2">
        <v>-1.23</v>
      </c>
      <c r="D16">
        <f t="shared" si="0"/>
        <v>0.125</v>
      </c>
      <c r="E16">
        <f t="shared" si="1"/>
        <v>-4.8749999999999982</v>
      </c>
    </row>
    <row r="17" spans="1:9">
      <c r="A17" s="1">
        <v>0.52</v>
      </c>
      <c r="B17" s="2">
        <v>3.5000000000000003E-2</v>
      </c>
      <c r="C17" s="2">
        <v>-1.44</v>
      </c>
      <c r="D17">
        <f t="shared" si="0"/>
        <v>0</v>
      </c>
      <c r="E17">
        <f t="shared" si="1"/>
        <v>-5.4999999999999947</v>
      </c>
    </row>
    <row r="18" spans="1:9">
      <c r="A18" s="1">
        <v>0.56000000000000005</v>
      </c>
      <c r="B18" s="2">
        <v>3.5000000000000003E-2</v>
      </c>
      <c r="C18" s="2">
        <v>-1.67</v>
      </c>
      <c r="D18">
        <f t="shared" si="0"/>
        <v>-0.12500000000000008</v>
      </c>
      <c r="E18">
        <f t="shared" si="1"/>
        <v>-5.7500000000000027</v>
      </c>
    </row>
    <row r="19" spans="1:9">
      <c r="A19" s="1">
        <v>0.6</v>
      </c>
      <c r="B19" s="2">
        <v>2.5000000000000001E-2</v>
      </c>
      <c r="C19" s="2">
        <v>-1.9</v>
      </c>
      <c r="D19">
        <f t="shared" si="0"/>
        <v>0.18750000000000008</v>
      </c>
      <c r="E19">
        <f t="shared" si="1"/>
        <v>-5.8750000000000053</v>
      </c>
    </row>
    <row r="20" spans="1:9">
      <c r="A20" s="1">
        <v>0.64</v>
      </c>
      <c r="B20" s="2">
        <v>0.05</v>
      </c>
      <c r="C20" s="2">
        <v>-2.14</v>
      </c>
      <c r="D20">
        <f t="shared" si="0"/>
        <v>0.37499999999999967</v>
      </c>
      <c r="E20">
        <f t="shared" si="1"/>
        <v>-6.3749999999999973</v>
      </c>
    </row>
    <row r="21" spans="1:9">
      <c r="A21" s="1">
        <v>0.68</v>
      </c>
      <c r="B21" s="2">
        <v>5.5E-2</v>
      </c>
      <c r="C21" s="2">
        <v>-2.41</v>
      </c>
      <c r="D21">
        <f t="shared" si="0"/>
        <v>0</v>
      </c>
      <c r="E21">
        <f t="shared" si="1"/>
        <v>-6.7500000000000036</v>
      </c>
    </row>
    <row r="22" spans="1:9">
      <c r="A22" s="1">
        <v>0.72</v>
      </c>
      <c r="B22" s="2">
        <v>0.05</v>
      </c>
      <c r="C22" s="2">
        <v>-2.68</v>
      </c>
      <c r="D22">
        <f t="shared" si="0"/>
        <v>0.25000000000000011</v>
      </c>
      <c r="E22">
        <f t="shared" si="1"/>
        <v>-7.0000000000000044</v>
      </c>
      <c r="H22" t="s">
        <v>7</v>
      </c>
      <c r="I22">
        <f>100*(9.8-9.5)/9.8</f>
        <v>3.0612244897959253</v>
      </c>
    </row>
    <row r="23" spans="1:9">
      <c r="A23" s="1">
        <v>0.76</v>
      </c>
      <c r="B23" s="2">
        <v>7.4999999999999997E-2</v>
      </c>
      <c r="C23" s="2">
        <v>-2.97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sommet</dc:creator>
  <cp:lastModifiedBy>sommet</cp:lastModifiedBy>
  <dcterms:created xsi:type="dcterms:W3CDTF">2013-03-12T17:29:17Z</dcterms:created>
  <dcterms:modified xsi:type="dcterms:W3CDTF">2013-03-12T18:25:09Z</dcterms:modified>
</cp:coreProperties>
</file>