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24" windowWidth="22116" windowHeight="10872"/>
  </bookViews>
  <sheets>
    <sheet name="Calculs" sheetId="1" r:id="rId1"/>
  </sheets>
  <definedNames>
    <definedName name="CA">Calculs!$L$16</definedName>
    <definedName name="CA_t">Calculs!$D$21:$D$57</definedName>
    <definedName name="Cm">Calculs!$E$8</definedName>
    <definedName name="Cr">Calculs!$D$14</definedName>
    <definedName name="DA">Calculs!$B$8</definedName>
    <definedName name="DC">Calculs!$C$8</definedName>
    <definedName name="α">Calculs!$B$21:$B$57</definedName>
    <definedName name="αdeg">Calculs!$D$8</definedName>
    <definedName name="αrad">Calculs!$K$16</definedName>
    <definedName name="αrad_t">Calculs!$C$21:$C$57</definedName>
  </definedNames>
  <calcPr calcId="145621"/>
</workbook>
</file>

<file path=xl/calcChain.xml><?xml version="1.0" encoding="utf-8"?>
<calcChain xmlns="http://schemas.openxmlformats.org/spreadsheetml/2006/main">
  <c r="E22" i="1" l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21" i="1"/>
  <c r="K16" i="1"/>
  <c r="L16" i="1" s="1"/>
  <c r="D14" i="1" l="1"/>
  <c r="D21" i="1" l="1"/>
</calcChain>
</file>

<file path=xl/sharedStrings.xml><?xml version="1.0" encoding="utf-8"?>
<sst xmlns="http://schemas.openxmlformats.org/spreadsheetml/2006/main" count="25" uniqueCount="13">
  <si>
    <t>α</t>
  </si>
  <si>
    <t>(mm)</t>
  </si>
  <si>
    <t>( ° )</t>
  </si>
  <si>
    <t>DA</t>
  </si>
  <si>
    <t>Cr</t>
  </si>
  <si>
    <t>(N.m)</t>
  </si>
  <si>
    <t>Cm</t>
  </si>
  <si>
    <t>DC</t>
  </si>
  <si>
    <t>Les limites mécaniques du système, en fonction des longueurs, ne sont pas prises en compte ici.</t>
  </si>
  <si>
    <t>Entrez vos valeurs dans les cellules jaunes (attention aux signes)</t>
  </si>
  <si>
    <r>
      <t xml:space="preserve">Résultat pour </t>
    </r>
    <r>
      <rPr>
        <b/>
        <sz val="12"/>
        <color theme="1"/>
        <rFont val="Calibri"/>
        <family val="2"/>
      </rPr>
      <t>α</t>
    </r>
    <r>
      <rPr>
        <b/>
        <sz val="9.9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ci-dessus</t>
    </r>
  </si>
  <si>
    <t>CA</t>
  </si>
  <si>
    <t>(rad)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</si>
</sst>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6" formatCode="0.0000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</font>
    <font>
      <b/>
      <sz val="9.9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3" fillId="0" borderId="0" xfId="0" applyFont="1" applyAlignment="1"/>
    <xf numFmtId="0" fontId="2" fillId="0" borderId="0" xfId="0" applyFont="1" applyAlignment="1">
      <alignment horizontal="center"/>
    </xf>
    <xf numFmtId="2" fontId="0" fillId="3" borderId="3" xfId="0" applyNumberForma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166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11877052217172"/>
          <c:y val="5.7785820276267864E-2"/>
          <c:w val="0.85729153998659435"/>
          <c:h val="0.79799682874733513"/>
        </c:manualLayout>
      </c:layout>
      <c:scatterChart>
        <c:scatterStyle val="line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Calculs!$B$21:$B$57</c:f>
              <c:numCache>
                <c:formatCode>General</c:formatCode>
                <c:ptCount val="3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</c:numCache>
            </c:numRef>
          </c:xVal>
          <c:yVal>
            <c:numRef>
              <c:f>Calculs!$E$21:$E$57</c:f>
              <c:numCache>
                <c:formatCode>0.0000</c:formatCode>
                <c:ptCount val="37"/>
                <c:pt idx="0">
                  <c:v>3.125</c:v>
                </c:pt>
                <c:pt idx="1">
                  <c:v>3.1365304259440085</c:v>
                </c:pt>
                <c:pt idx="2">
                  <c:v>3.1724360654829948</c:v>
                </c:pt>
                <c:pt idx="3">
                  <c:v>3.2368644589394595</c:v>
                </c:pt>
                <c:pt idx="4">
                  <c:v>3.3374116573649655</c:v>
                </c:pt>
                <c:pt idx="5">
                  <c:v>3.4861156769111945</c:v>
                </c:pt>
                <c:pt idx="6">
                  <c:v>3.7006241221912033</c:v>
                </c:pt>
                <c:pt idx="7">
                  <c:v>4.0048999261347049</c:v>
                </c:pt>
                <c:pt idx="8">
                  <c:v>4.4281273223019708</c:v>
                </c:pt>
                <c:pt idx="9">
                  <c:v>5</c:v>
                </c:pt>
                <c:pt idx="10">
                  <c:v>5.7414871817376607</c:v>
                </c:pt>
                <c:pt idx="11">
                  <c:v>6.6531000775931677</c:v>
                </c:pt>
                <c:pt idx="12">
                  <c:v>7.7056258778087949</c:v>
                </c:pt>
                <c:pt idx="13">
                  <c:v>8.8379988234005644</c:v>
                </c:pt>
                <c:pt idx="14">
                  <c:v>9.9634738423232747</c:v>
                </c:pt>
                <c:pt idx="15">
                  <c:v>10.98188554106054</c:v>
                </c:pt>
                <c:pt idx="16">
                  <c:v>11.794563930789131</c:v>
                </c:pt>
                <c:pt idx="17">
                  <c:v>12.318855070016358</c:v>
                </c:pt>
                <c:pt idx="18">
                  <c:v>12.5</c:v>
                </c:pt>
                <c:pt idx="19">
                  <c:v>12.318855070016358</c:v>
                </c:pt>
                <c:pt idx="20">
                  <c:v>11.794563930789133</c:v>
                </c:pt>
                <c:pt idx="21">
                  <c:v>10.981885541060539</c:v>
                </c:pt>
                <c:pt idx="22">
                  <c:v>9.9634738423232765</c:v>
                </c:pt>
                <c:pt idx="23">
                  <c:v>8.8379988234005662</c:v>
                </c:pt>
                <c:pt idx="24">
                  <c:v>7.7056258778087994</c:v>
                </c:pt>
                <c:pt idx="25">
                  <c:v>6.6531000775931677</c:v>
                </c:pt>
                <c:pt idx="26">
                  <c:v>5.7414871817376607</c:v>
                </c:pt>
                <c:pt idx="27">
                  <c:v>5.0000000000000009</c:v>
                </c:pt>
                <c:pt idx="28">
                  <c:v>4.4281273223019726</c:v>
                </c:pt>
                <c:pt idx="29">
                  <c:v>4.0048999261347049</c:v>
                </c:pt>
                <c:pt idx="30">
                  <c:v>3.7006241221912033</c:v>
                </c:pt>
                <c:pt idx="31">
                  <c:v>3.4861156769111945</c:v>
                </c:pt>
                <c:pt idx="32">
                  <c:v>3.3374116573649659</c:v>
                </c:pt>
                <c:pt idx="33">
                  <c:v>3.2368644589394595</c:v>
                </c:pt>
                <c:pt idx="34">
                  <c:v>3.1724360654829948</c:v>
                </c:pt>
                <c:pt idx="35">
                  <c:v>3.1365304259440085</c:v>
                </c:pt>
                <c:pt idx="36">
                  <c:v>3.125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44768"/>
        <c:axId val="296946688"/>
      </c:scatterChart>
      <c:valAx>
        <c:axId val="29694476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Angle </a:t>
                </a:r>
                <a:r>
                  <a:rPr lang="el-GR"/>
                  <a:t>α</a:t>
                </a:r>
                <a:r>
                  <a:rPr lang="fr-FR"/>
                  <a:t> ( ° )</a:t>
                </a:r>
              </a:p>
            </c:rich>
          </c:tx>
          <c:layout>
            <c:manualLayout>
              <c:xMode val="edge"/>
              <c:yMode val="edge"/>
              <c:x val="0.43555420768562875"/>
              <c:y val="0.9264076592698640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96946688"/>
        <c:crosses val="autoZero"/>
        <c:crossBetween val="midCat"/>
      </c:valAx>
      <c:valAx>
        <c:axId val="2969466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Couple Cr (N.m)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96944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719668</xdr:colOff>
      <xdr:row>19</xdr:row>
      <xdr:rowOff>187535</xdr:rowOff>
    </xdr:from>
    <xdr:to>
      <xdr:col>11</xdr:col>
      <xdr:colOff>745799</xdr:colOff>
      <xdr:row>36</xdr:row>
      <xdr:rowOff>76200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444500</xdr:colOff>
      <xdr:row>0</xdr:row>
      <xdr:rowOff>157479</xdr:rowOff>
    </xdr:from>
    <xdr:to>
      <xdr:col>10</xdr:col>
      <xdr:colOff>712046</xdr:colOff>
      <xdr:row>15</xdr:row>
      <xdr:rowOff>35559</xdr:rowOff>
    </xdr:to>
    <xdr:grpSp>
      <xdr:nvGrpSpPr>
        <xdr:cNvPr id="3" name="Groupe 2"/>
        <xdr:cNvGrpSpPr/>
      </xdr:nvGrpSpPr>
      <xdr:grpSpPr>
        <a:xfrm>
          <a:off x="3966633" y="157479"/>
          <a:ext cx="4246880" cy="2807547"/>
          <a:chOff x="4432300" y="30480"/>
          <a:chExt cx="4246880" cy="2807547"/>
        </a:xfrm>
      </xdr:grpSpPr>
      <xdr:sp macro="" textlink="">
        <xdr:nvSpPr>
          <xdr:cNvPr id="7" name="Ellipse 6"/>
          <xdr:cNvSpPr/>
        </xdr:nvSpPr>
        <xdr:spPr>
          <a:xfrm>
            <a:off x="4599940" y="2256367"/>
            <a:ext cx="259080" cy="265853"/>
          </a:xfrm>
          <a:prstGeom prst="ellipse">
            <a:avLst/>
          </a:prstGeom>
          <a:solidFill>
            <a:schemeClr val="bg1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5" name="Connecteur droit 4"/>
          <xdr:cNvCxnSpPr/>
        </xdr:nvCxnSpPr>
        <xdr:spPr>
          <a:xfrm flipH="1">
            <a:off x="6016413" y="783167"/>
            <a:ext cx="1016847" cy="1496060"/>
          </a:xfrm>
          <a:prstGeom prst="line">
            <a:avLst/>
          </a:prstGeom>
          <a:ln w="127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0" name="Groupe 9"/>
          <xdr:cNvGrpSpPr/>
        </xdr:nvGrpSpPr>
        <xdr:grpSpPr>
          <a:xfrm rot="19486772">
            <a:off x="4584700" y="2309707"/>
            <a:ext cx="304800" cy="155786"/>
            <a:chOff x="4770120" y="2270760"/>
            <a:chExt cx="304800" cy="152400"/>
          </a:xfrm>
        </xdr:grpSpPr>
        <xdr:sp macro="" textlink="">
          <xdr:nvSpPr>
            <xdr:cNvPr id="8" name="Rectangle 7"/>
            <xdr:cNvSpPr/>
          </xdr:nvSpPr>
          <xdr:spPr>
            <a:xfrm>
              <a:off x="4770120" y="2270760"/>
              <a:ext cx="304800" cy="152400"/>
            </a:xfrm>
            <a:prstGeom prst="rect">
              <a:avLst/>
            </a:prstGeom>
            <a:solidFill>
              <a:schemeClr val="accent5">
                <a:lumMod val="20000"/>
                <a:lumOff val="80000"/>
              </a:schemeClr>
            </a:solidFill>
            <a:ln w="9525">
              <a:solidFill>
                <a:schemeClr val="accent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9" name="Rectangle 8"/>
            <xdr:cNvSpPr/>
          </xdr:nvSpPr>
          <xdr:spPr>
            <a:xfrm>
              <a:off x="4770120" y="2324100"/>
              <a:ext cx="304800" cy="45720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accent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</xdr:grpSp>
      <xdr:cxnSp macro="">
        <xdr:nvCxnSpPr>
          <xdr:cNvPr id="4" name="Connecteur droit 3"/>
          <xdr:cNvCxnSpPr/>
        </xdr:nvCxnSpPr>
        <xdr:spPr>
          <a:xfrm flipH="1">
            <a:off x="4508500" y="790787"/>
            <a:ext cx="2524760" cy="1761913"/>
          </a:xfrm>
          <a:prstGeom prst="line">
            <a:avLst/>
          </a:prstGeom>
          <a:ln w="127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Connecteur droit 11"/>
          <xdr:cNvCxnSpPr/>
        </xdr:nvCxnSpPr>
        <xdr:spPr>
          <a:xfrm>
            <a:off x="4737100" y="2514600"/>
            <a:ext cx="0" cy="152400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necteur droit 12"/>
          <xdr:cNvCxnSpPr/>
        </xdr:nvCxnSpPr>
        <xdr:spPr>
          <a:xfrm rot="5400000">
            <a:off x="4744720" y="2598420"/>
            <a:ext cx="0" cy="152400"/>
          </a:xfrm>
          <a:prstGeom prst="line">
            <a:avLst/>
          </a:prstGeom>
          <a:ln w="381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Connecteur droit 13"/>
          <xdr:cNvCxnSpPr/>
        </xdr:nvCxnSpPr>
        <xdr:spPr>
          <a:xfrm>
            <a:off x="6016413" y="2286847"/>
            <a:ext cx="0" cy="155786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Connecteur droit 14"/>
          <xdr:cNvCxnSpPr/>
        </xdr:nvCxnSpPr>
        <xdr:spPr>
          <a:xfrm rot="5400000">
            <a:off x="6024033" y="2374053"/>
            <a:ext cx="0" cy="152400"/>
          </a:xfrm>
          <a:prstGeom prst="line">
            <a:avLst/>
          </a:prstGeom>
          <a:ln w="381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Ellipse 15"/>
          <xdr:cNvSpPr/>
        </xdr:nvSpPr>
        <xdr:spPr>
          <a:xfrm flipV="1">
            <a:off x="4699000" y="2374053"/>
            <a:ext cx="60960" cy="60960"/>
          </a:xfrm>
          <a:prstGeom prst="ellipse">
            <a:avLst/>
          </a:prstGeom>
          <a:solidFill>
            <a:schemeClr val="bg1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7" name="Ellipse 16"/>
          <xdr:cNvSpPr/>
        </xdr:nvSpPr>
        <xdr:spPr>
          <a:xfrm flipV="1">
            <a:off x="6987540" y="775547"/>
            <a:ext cx="60960" cy="60960"/>
          </a:xfrm>
          <a:prstGeom prst="ellipse">
            <a:avLst/>
          </a:prstGeom>
          <a:solidFill>
            <a:schemeClr val="bg1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8" name="ZoneTexte 17"/>
          <xdr:cNvSpPr txBox="1"/>
        </xdr:nvSpPr>
        <xdr:spPr>
          <a:xfrm>
            <a:off x="5685367" y="2054013"/>
            <a:ext cx="331046" cy="27432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D</a:t>
            </a:r>
          </a:p>
        </xdr:txBody>
      </xdr:sp>
      <xdr:sp macro="" textlink="">
        <xdr:nvSpPr>
          <xdr:cNvPr id="19" name="ZoneTexte 18"/>
          <xdr:cNvSpPr txBox="1"/>
        </xdr:nvSpPr>
        <xdr:spPr>
          <a:xfrm>
            <a:off x="4432300" y="2054013"/>
            <a:ext cx="327660" cy="27432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A</a:t>
            </a:r>
          </a:p>
        </xdr:txBody>
      </xdr:sp>
      <xdr:sp macro="" textlink="">
        <xdr:nvSpPr>
          <xdr:cNvPr id="20" name="ZoneTexte 19"/>
          <xdr:cNvSpPr txBox="1"/>
        </xdr:nvSpPr>
        <xdr:spPr>
          <a:xfrm>
            <a:off x="7025640" y="726440"/>
            <a:ext cx="327660" cy="2658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C</a:t>
            </a:r>
          </a:p>
        </xdr:txBody>
      </xdr:sp>
      <xdr:sp macro="" textlink="">
        <xdr:nvSpPr>
          <xdr:cNvPr id="21" name="Ellipse 20"/>
          <xdr:cNvSpPr/>
        </xdr:nvSpPr>
        <xdr:spPr>
          <a:xfrm flipV="1">
            <a:off x="5993553" y="2248747"/>
            <a:ext cx="60960" cy="60960"/>
          </a:xfrm>
          <a:prstGeom prst="ellipse">
            <a:avLst/>
          </a:prstGeom>
          <a:solidFill>
            <a:schemeClr val="bg1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22" name="Connecteur droit 21"/>
          <xdr:cNvCxnSpPr/>
        </xdr:nvCxnSpPr>
        <xdr:spPr>
          <a:xfrm flipH="1">
            <a:off x="7063740" y="209127"/>
            <a:ext cx="780463" cy="559031"/>
          </a:xfrm>
          <a:prstGeom prst="line">
            <a:avLst/>
          </a:prstGeom>
          <a:ln w="9525"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Connecteur droit 24"/>
          <xdr:cNvCxnSpPr/>
        </xdr:nvCxnSpPr>
        <xdr:spPr>
          <a:xfrm flipV="1">
            <a:off x="7018020" y="247458"/>
            <a:ext cx="411480" cy="543329"/>
          </a:xfrm>
          <a:prstGeom prst="line">
            <a:avLst/>
          </a:prstGeom>
          <a:ln w="9525"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" name="Arc 27"/>
          <xdr:cNvSpPr/>
        </xdr:nvSpPr>
        <xdr:spPr>
          <a:xfrm>
            <a:off x="6443133" y="239607"/>
            <a:ext cx="1119294" cy="1126066"/>
          </a:xfrm>
          <a:prstGeom prst="arc">
            <a:avLst>
              <a:gd name="adj1" fmla="val 18369491"/>
              <a:gd name="adj2" fmla="val 19540478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9" name="ZoneTexte 28"/>
          <xdr:cNvSpPr txBox="1"/>
        </xdr:nvSpPr>
        <xdr:spPr>
          <a:xfrm>
            <a:off x="7345680" y="186267"/>
            <a:ext cx="331047" cy="2624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l-GR" sz="1200"/>
              <a:t>α</a:t>
            </a:r>
            <a:endParaRPr lang="fr-FR" sz="1200"/>
          </a:p>
        </xdr:txBody>
      </xdr:sp>
      <xdr:cxnSp macro="">
        <xdr:nvCxnSpPr>
          <xdr:cNvPr id="31" name="Connecteur droit 30"/>
          <xdr:cNvCxnSpPr/>
        </xdr:nvCxnSpPr>
        <xdr:spPr>
          <a:xfrm rot="16200000" flipH="1">
            <a:off x="6421119" y="258235"/>
            <a:ext cx="794009" cy="552258"/>
          </a:xfrm>
          <a:prstGeom prst="line">
            <a:avLst/>
          </a:prstGeom>
          <a:ln w="9525"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ZoneTexte 31"/>
          <xdr:cNvSpPr txBox="1"/>
        </xdr:nvSpPr>
        <xdr:spPr>
          <a:xfrm>
            <a:off x="7806267" y="30480"/>
            <a:ext cx="327660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x</a:t>
            </a:r>
          </a:p>
        </xdr:txBody>
      </xdr:sp>
      <xdr:sp macro="" textlink="">
        <xdr:nvSpPr>
          <xdr:cNvPr id="33" name="ZoneTexte 32"/>
          <xdr:cNvSpPr txBox="1"/>
        </xdr:nvSpPr>
        <xdr:spPr>
          <a:xfrm>
            <a:off x="6321213" y="76200"/>
            <a:ext cx="228600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y</a:t>
            </a:r>
          </a:p>
        </xdr:txBody>
      </xdr:sp>
      <xdr:sp macro="" textlink="">
        <xdr:nvSpPr>
          <xdr:cNvPr id="34" name="Arc 33"/>
          <xdr:cNvSpPr/>
        </xdr:nvSpPr>
        <xdr:spPr>
          <a:xfrm>
            <a:off x="6603153" y="441113"/>
            <a:ext cx="795867" cy="802640"/>
          </a:xfrm>
          <a:prstGeom prst="arc">
            <a:avLst>
              <a:gd name="adj1" fmla="val 1043110"/>
              <a:gd name="adj2" fmla="val 5057145"/>
            </a:avLst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5" name="Arc 34"/>
          <xdr:cNvSpPr/>
        </xdr:nvSpPr>
        <xdr:spPr>
          <a:xfrm>
            <a:off x="5609167" y="1867747"/>
            <a:ext cx="795866" cy="814493"/>
          </a:xfrm>
          <a:prstGeom prst="arc">
            <a:avLst>
              <a:gd name="adj1" fmla="val 1043110"/>
              <a:gd name="adj2" fmla="val 5057145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6" name="ZoneTexte 35"/>
          <xdr:cNvSpPr txBox="1"/>
        </xdr:nvSpPr>
        <xdr:spPr>
          <a:xfrm>
            <a:off x="7162800" y="1083732"/>
            <a:ext cx="1516380" cy="5503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C m = moment de 2/3</a:t>
            </a:r>
            <a:r>
              <a:rPr lang="fr-FR" sz="1100" baseline="0"/>
              <a:t> (qui tend à diminuer </a:t>
            </a:r>
            <a:r>
              <a:rPr lang="el-GR" sz="1100" baseline="0"/>
              <a:t>α</a:t>
            </a:r>
            <a:r>
              <a:rPr lang="fr-FR" sz="1100" baseline="0"/>
              <a:t>)</a:t>
            </a:r>
            <a:endParaRPr lang="fr-FR" sz="1100"/>
          </a:p>
        </xdr:txBody>
      </xdr:sp>
      <xdr:sp macro="" textlink="">
        <xdr:nvSpPr>
          <xdr:cNvPr id="37" name="ZoneTexte 36"/>
          <xdr:cNvSpPr txBox="1"/>
        </xdr:nvSpPr>
        <xdr:spPr>
          <a:xfrm>
            <a:off x="6168813" y="2575560"/>
            <a:ext cx="567267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Cr = ?</a:t>
            </a:r>
          </a:p>
        </xdr:txBody>
      </xdr:sp>
      <xdr:cxnSp macro="">
        <xdr:nvCxnSpPr>
          <xdr:cNvPr id="38" name="Connecteur droit 37"/>
          <xdr:cNvCxnSpPr/>
        </xdr:nvCxnSpPr>
        <xdr:spPr>
          <a:xfrm flipH="1" flipV="1">
            <a:off x="5411047" y="1502833"/>
            <a:ext cx="327496" cy="171027"/>
          </a:xfrm>
          <a:prstGeom prst="line">
            <a:avLst/>
          </a:prstGeom>
          <a:ln w="9525"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Connecteur droit 40"/>
          <xdr:cNvCxnSpPr/>
        </xdr:nvCxnSpPr>
        <xdr:spPr>
          <a:xfrm>
            <a:off x="6343909" y="1791547"/>
            <a:ext cx="369311" cy="121920"/>
          </a:xfrm>
          <a:prstGeom prst="line">
            <a:avLst/>
          </a:prstGeom>
          <a:ln w="9525"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" name="ZoneTexte 42"/>
          <xdr:cNvSpPr txBox="1"/>
        </xdr:nvSpPr>
        <xdr:spPr>
          <a:xfrm>
            <a:off x="5167207" y="1350433"/>
            <a:ext cx="327660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2</a:t>
            </a:r>
          </a:p>
        </xdr:txBody>
      </xdr:sp>
      <xdr:sp macro="" textlink="">
        <xdr:nvSpPr>
          <xdr:cNvPr id="44" name="ZoneTexte 43"/>
          <xdr:cNvSpPr txBox="1"/>
        </xdr:nvSpPr>
        <xdr:spPr>
          <a:xfrm>
            <a:off x="6618393" y="1799167"/>
            <a:ext cx="331047" cy="2624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3</a:t>
            </a:r>
          </a:p>
        </xdr:txBody>
      </xdr:sp>
      <xdr:sp macro="" textlink="">
        <xdr:nvSpPr>
          <xdr:cNvPr id="39" name="Arc 38"/>
          <xdr:cNvSpPr/>
        </xdr:nvSpPr>
        <xdr:spPr>
          <a:xfrm>
            <a:off x="5384800" y="453841"/>
            <a:ext cx="431800" cy="441906"/>
          </a:xfrm>
          <a:prstGeom prst="arc">
            <a:avLst>
              <a:gd name="adj1" fmla="val 9520847"/>
              <a:gd name="adj2" fmla="val 5057145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0" name="ZoneTexte 39"/>
          <xdr:cNvSpPr txBox="1"/>
        </xdr:nvSpPr>
        <xdr:spPr>
          <a:xfrm>
            <a:off x="4859867" y="211665"/>
            <a:ext cx="1447800" cy="26246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Moments</a:t>
            </a:r>
            <a:r>
              <a:rPr lang="fr-FR" sz="1100" baseline="0"/>
              <a:t> positifs</a:t>
            </a:r>
            <a:endParaRPr lang="fr-FR" sz="1100"/>
          </a:p>
        </xdr:txBody>
      </xdr:sp>
    </xdr:grpSp>
    <xdr:clientData/>
  </xdr:twoCellAnchor>
  <xdr:twoCellAnchor editAs="oneCell">
    <xdr:from>
      <xdr:col>12</xdr:col>
      <xdr:colOff>237066</xdr:colOff>
      <xdr:row>0</xdr:row>
      <xdr:rowOff>135468</xdr:rowOff>
    </xdr:from>
    <xdr:to>
      <xdr:col>21</xdr:col>
      <xdr:colOff>164802</xdr:colOff>
      <xdr:row>53</xdr:row>
      <xdr:rowOff>101601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599" y="135468"/>
          <a:ext cx="709053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57"/>
  <sheetViews>
    <sheetView showGridLines="0" tabSelected="1" zoomScale="90" zoomScaleNormal="90" workbookViewId="0">
      <selection activeCell="L4" sqref="L4"/>
    </sheetView>
  </sheetViews>
  <sheetFormatPr baseColWidth="10" defaultRowHeight="14.4" x14ac:dyDescent="0.3"/>
  <cols>
    <col min="1" max="1" width="4.88671875" customWidth="1"/>
    <col min="11" max="11" width="11.6640625" bestFit="1" customWidth="1"/>
    <col min="12" max="12" width="12.109375" bestFit="1" customWidth="1"/>
  </cols>
  <sheetData>
    <row r="1" spans="1:1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14.4" customHeight="1" x14ac:dyDescent="0.3">
      <c r="A3" s="1"/>
      <c r="B3" s="11" t="s">
        <v>9</v>
      </c>
      <c r="C3" s="1"/>
      <c r="D3" s="1"/>
      <c r="E3" s="1"/>
      <c r="G3" s="14"/>
      <c r="H3" s="14"/>
      <c r="I3" s="1"/>
      <c r="J3" s="1"/>
      <c r="K3" s="1"/>
      <c r="L3" s="1"/>
    </row>
    <row r="4" spans="1:12" x14ac:dyDescent="0.3">
      <c r="A4" s="1"/>
      <c r="B4" s="1"/>
      <c r="C4" s="1"/>
      <c r="D4" s="1"/>
      <c r="E4" s="1"/>
      <c r="F4" s="14"/>
      <c r="G4" s="14"/>
      <c r="H4" s="14"/>
      <c r="I4" s="1"/>
      <c r="J4" s="1"/>
      <c r="K4" s="1"/>
      <c r="L4" s="1"/>
    </row>
    <row r="5" spans="1:12" x14ac:dyDescent="0.3">
      <c r="A5" s="1"/>
      <c r="B5" s="1"/>
      <c r="C5" s="1"/>
      <c r="D5" s="1"/>
      <c r="E5" s="1"/>
      <c r="F5" s="15"/>
      <c r="G5" s="15"/>
      <c r="H5" s="15"/>
      <c r="I5" s="1"/>
      <c r="J5" s="1"/>
      <c r="K5" s="1"/>
      <c r="L5" s="1"/>
    </row>
    <row r="6" spans="1:12" ht="18" x14ac:dyDescent="0.35">
      <c r="A6" s="1"/>
      <c r="B6" s="4" t="s">
        <v>3</v>
      </c>
      <c r="C6" s="4" t="s">
        <v>7</v>
      </c>
      <c r="D6" s="5" t="s">
        <v>0</v>
      </c>
      <c r="E6" s="4" t="s">
        <v>6</v>
      </c>
      <c r="F6" s="1"/>
      <c r="G6" s="1"/>
      <c r="H6" s="1"/>
      <c r="I6" s="1"/>
    </row>
    <row r="7" spans="1:12" ht="18" x14ac:dyDescent="0.35">
      <c r="A7" s="1"/>
      <c r="B7" s="6" t="s">
        <v>1</v>
      </c>
      <c r="C7" s="6" t="s">
        <v>1</v>
      </c>
      <c r="D7" s="7" t="s">
        <v>2</v>
      </c>
      <c r="E7" s="6" t="s">
        <v>5</v>
      </c>
      <c r="F7" s="1"/>
      <c r="G7" s="1"/>
      <c r="H7" s="1"/>
      <c r="I7" s="1"/>
    </row>
    <row r="8" spans="1:12" x14ac:dyDescent="0.3">
      <c r="A8" s="1"/>
      <c r="B8" s="8">
        <v>100</v>
      </c>
      <c r="C8" s="8">
        <v>60</v>
      </c>
      <c r="D8" s="8">
        <v>47</v>
      </c>
      <c r="E8" s="8">
        <v>-5</v>
      </c>
      <c r="F8" s="1"/>
      <c r="G8" s="1"/>
      <c r="H8" s="1"/>
      <c r="I8" s="1"/>
    </row>
    <row r="9" spans="1:12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2" x14ac:dyDescent="0.3">
      <c r="A10" s="1"/>
      <c r="B10" s="1"/>
      <c r="C10" s="1"/>
      <c r="E10" s="1"/>
      <c r="F10" s="1"/>
      <c r="G10" s="1"/>
      <c r="H10" s="1"/>
      <c r="I10" s="1"/>
      <c r="J10" s="1"/>
      <c r="K10" s="1"/>
      <c r="L10" s="1"/>
    </row>
    <row r="11" spans="1:12" ht="15.6" x14ac:dyDescent="0.3">
      <c r="A11" s="1"/>
      <c r="B11" s="1"/>
      <c r="C11" s="1"/>
      <c r="D11" s="12" t="s">
        <v>10</v>
      </c>
      <c r="E11" s="1"/>
      <c r="F11" s="1"/>
      <c r="G11" s="1"/>
      <c r="H11" s="1"/>
      <c r="I11" s="1"/>
      <c r="J11" s="1"/>
      <c r="K11" s="1"/>
      <c r="L11" s="1"/>
    </row>
    <row r="12" spans="1:12" x14ac:dyDescent="0.3">
      <c r="A12" s="18"/>
      <c r="B12" s="18"/>
      <c r="C12" s="18"/>
      <c r="D12" s="4" t="s">
        <v>4</v>
      </c>
      <c r="E12" s="1"/>
      <c r="F12" s="1"/>
      <c r="G12" s="1"/>
      <c r="H12" s="1"/>
      <c r="I12" s="1"/>
      <c r="J12" s="1"/>
      <c r="K12" s="1"/>
    </row>
    <row r="13" spans="1:12" ht="14.4" customHeight="1" x14ac:dyDescent="0.3">
      <c r="A13" s="19"/>
      <c r="B13" s="19"/>
      <c r="C13" s="19"/>
      <c r="D13" s="6" t="s">
        <v>5</v>
      </c>
      <c r="E13" s="1"/>
      <c r="F13" s="1"/>
      <c r="G13" s="1"/>
      <c r="H13" s="1"/>
      <c r="I13" s="1"/>
      <c r="J13" s="1"/>
      <c r="K13" s="1"/>
    </row>
    <row r="14" spans="1:12" ht="18" x14ac:dyDescent="0.35">
      <c r="A14" s="19"/>
      <c r="B14" s="19"/>
      <c r="C14" s="19"/>
      <c r="D14" s="13">
        <f>Cm*(DC*COS(αrad)/CA-1)</f>
        <v>3.4355178097280845</v>
      </c>
      <c r="E14" s="1"/>
      <c r="F14" s="1"/>
      <c r="G14" s="1"/>
      <c r="H14" s="1"/>
      <c r="I14" s="1"/>
      <c r="K14" s="5" t="s">
        <v>0</v>
      </c>
      <c r="L14" s="4" t="s">
        <v>11</v>
      </c>
    </row>
    <row r="15" spans="1:12" x14ac:dyDescent="0.3">
      <c r="A15" s="19"/>
      <c r="B15" s="19"/>
      <c r="C15" s="19"/>
      <c r="D15" s="1"/>
      <c r="E15" s="1"/>
      <c r="F15" s="1"/>
      <c r="G15" s="1"/>
      <c r="H15" s="1"/>
      <c r="I15" s="1"/>
      <c r="K15" s="6" t="s">
        <v>12</v>
      </c>
      <c r="L15" s="6" t="s">
        <v>1</v>
      </c>
    </row>
    <row r="16" spans="1:12" x14ac:dyDescent="0.3">
      <c r="A16" s="1"/>
      <c r="B16" s="1"/>
      <c r="C16" s="1"/>
      <c r="D16" s="1"/>
      <c r="E16" s="1"/>
      <c r="F16" s="1"/>
      <c r="G16" s="1"/>
      <c r="H16" s="1"/>
      <c r="I16" s="1"/>
      <c r="K16" s="20">
        <f>RADIANS(αdeg)</f>
        <v>0.82030474843733492</v>
      </c>
      <c r="L16" s="21">
        <f>DC*COS(αrad)+SQRT(DC^2*-(SIN(αrad)^2)+DA^2)</f>
        <v>130.77778020802464</v>
      </c>
    </row>
    <row r="17" spans="1:13" x14ac:dyDescent="0.3">
      <c r="A17" s="1"/>
      <c r="B17" s="16" t="s">
        <v>8</v>
      </c>
      <c r="C17" s="1"/>
      <c r="D17" s="1"/>
      <c r="E17" s="1"/>
      <c r="F17" s="1"/>
      <c r="G17" s="1"/>
      <c r="H17" s="1"/>
      <c r="I17" s="1"/>
      <c r="J17" s="1"/>
      <c r="K17" s="1"/>
    </row>
    <row r="18" spans="1:13" x14ac:dyDescent="0.3">
      <c r="A18" s="1"/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1:13" ht="18" x14ac:dyDescent="0.35">
      <c r="B19" s="2" t="s">
        <v>0</v>
      </c>
      <c r="C19" s="2" t="s">
        <v>0</v>
      </c>
      <c r="D19" s="22" t="s">
        <v>11</v>
      </c>
      <c r="E19" s="1" t="s">
        <v>4</v>
      </c>
      <c r="F19" s="1"/>
      <c r="G19" s="1"/>
      <c r="H19" s="1"/>
      <c r="I19" s="1"/>
      <c r="J19" s="1"/>
      <c r="K19" s="1"/>
      <c r="L19" s="1"/>
      <c r="M19" s="1"/>
    </row>
    <row r="20" spans="1:13" ht="18" x14ac:dyDescent="0.35">
      <c r="B20" s="17" t="s">
        <v>2</v>
      </c>
      <c r="C20" s="23" t="s">
        <v>12</v>
      </c>
      <c r="D20" s="23" t="s">
        <v>1</v>
      </c>
      <c r="E20" s="9" t="s">
        <v>5</v>
      </c>
      <c r="F20" s="1"/>
      <c r="G20" s="1"/>
      <c r="H20" s="1"/>
      <c r="I20" s="1"/>
      <c r="J20" s="1"/>
      <c r="K20" s="1"/>
      <c r="L20" s="1"/>
      <c r="M20" s="1"/>
    </row>
    <row r="21" spans="1:13" x14ac:dyDescent="0.3">
      <c r="B21" s="1">
        <v>0</v>
      </c>
      <c r="C21" s="1">
        <f>RADIANS(B21)</f>
        <v>0</v>
      </c>
      <c r="D21" s="24">
        <f>DC*COS(αrad_t)+SQRT(DC^2*-(SIN(αrad_t)^2)+DA^2)</f>
        <v>160</v>
      </c>
      <c r="E21" s="3">
        <f>Cm*(DC*COS(αrad_t)/CA_t-1)</f>
        <v>3.125</v>
      </c>
      <c r="F21" s="1"/>
      <c r="G21" s="1"/>
      <c r="H21" s="1"/>
      <c r="I21" s="1"/>
      <c r="J21" s="1"/>
      <c r="K21" s="1"/>
      <c r="L21" s="1"/>
      <c r="M21" s="1"/>
    </row>
    <row r="22" spans="1:13" x14ac:dyDescent="0.3">
      <c r="B22" s="1">
        <v>10</v>
      </c>
      <c r="C22" s="1">
        <f t="shared" ref="C22:C57" si="0">RADIANS(B22)</f>
        <v>0.17453292519943295</v>
      </c>
      <c r="D22" s="24">
        <f>DC*COS(αrad_t)+SQRT(DC^2*-(SIN(αrad_t)^2)+DA^2)</f>
        <v>158.54421774142972</v>
      </c>
      <c r="E22" s="3">
        <f>Cm*(DC*COS(αrad_t)/CA_t-1)</f>
        <v>3.1365304259440085</v>
      </c>
      <c r="F22" s="1"/>
      <c r="G22" s="1"/>
      <c r="H22" s="1"/>
      <c r="I22" s="1"/>
      <c r="J22" s="1"/>
      <c r="K22" s="1"/>
      <c r="L22" s="1"/>
      <c r="M22" s="1"/>
    </row>
    <row r="23" spans="1:13" x14ac:dyDescent="0.3">
      <c r="B23" s="1">
        <v>20</v>
      </c>
      <c r="C23" s="1">
        <f t="shared" si="0"/>
        <v>0.3490658503988659</v>
      </c>
      <c r="D23" s="24">
        <f>DC*COS(αrad_t)+SQRT(DC^2*-(SIN(αrad_t)^2)+DA^2)</f>
        <v>154.25331005466359</v>
      </c>
      <c r="E23" s="3">
        <f>Cm*(DC*COS(αrad_t)/CA_t-1)</f>
        <v>3.1724360654829948</v>
      </c>
      <c r="F23" s="1"/>
      <c r="G23" s="1"/>
      <c r="H23" s="1"/>
      <c r="I23" s="1"/>
      <c r="J23" s="1"/>
      <c r="K23" s="1"/>
      <c r="L23" s="1"/>
      <c r="M23" s="1"/>
    </row>
    <row r="24" spans="1:13" x14ac:dyDescent="0.3">
      <c r="B24" s="1">
        <v>30</v>
      </c>
      <c r="C24" s="1">
        <f t="shared" si="0"/>
        <v>0.52359877559829882</v>
      </c>
      <c r="D24" s="24">
        <f>DC*COS(αrad_t)+SQRT(DC^2*-(SIN(αrad_t)^2)+DA^2)</f>
        <v>147.35544436876089</v>
      </c>
      <c r="E24" s="3">
        <f>Cm*(DC*COS(αrad_t)/CA_t-1)</f>
        <v>3.2368644589394595</v>
      </c>
      <c r="F24" s="1"/>
      <c r="G24" s="1"/>
      <c r="H24" s="1"/>
      <c r="I24" s="1"/>
      <c r="J24" s="1"/>
      <c r="K24" s="1"/>
      <c r="L24" s="1"/>
      <c r="M24" s="1"/>
    </row>
    <row r="25" spans="1:13" x14ac:dyDescent="0.3">
      <c r="B25" s="1">
        <v>40</v>
      </c>
      <c r="C25" s="1">
        <f t="shared" si="0"/>
        <v>0.69813170079773179</v>
      </c>
      <c r="D25" s="24">
        <f>DC*COS(αrad_t)+SQRT(DC^2*-(SIN(αrad_t)^2)+DA^2)</f>
        <v>138.22623859581648</v>
      </c>
      <c r="E25" s="3">
        <f>Cm*(DC*COS(αrad_t)/CA_t-1)</f>
        <v>3.3374116573649655</v>
      </c>
      <c r="F25" s="1"/>
      <c r="G25" s="1"/>
      <c r="H25" s="1"/>
      <c r="I25" s="1"/>
      <c r="J25" s="1"/>
      <c r="K25" s="1"/>
      <c r="L25" s="1"/>
      <c r="M25" s="1"/>
    </row>
    <row r="26" spans="1:13" x14ac:dyDescent="0.3">
      <c r="B26" s="1">
        <v>50</v>
      </c>
      <c r="C26" s="1">
        <f t="shared" si="0"/>
        <v>0.87266462599716477</v>
      </c>
      <c r="D26" s="24">
        <f>DC*COS(αrad_t)+SQRT(DC^2*-(SIN(αrad_t)^2)+DA^2)</f>
        <v>127.37847929656502</v>
      </c>
      <c r="E26" s="3">
        <f>Cm*(DC*COS(αrad_t)/CA_t-1)</f>
        <v>3.4861156769111945</v>
      </c>
      <c r="F26" s="1"/>
      <c r="G26" s="1"/>
      <c r="H26" s="1"/>
      <c r="I26" s="1"/>
      <c r="J26" s="1"/>
      <c r="K26" s="1"/>
      <c r="L26" s="1"/>
      <c r="M26" s="1"/>
    </row>
    <row r="27" spans="1:13" x14ac:dyDescent="0.3">
      <c r="B27" s="1">
        <v>60</v>
      </c>
      <c r="C27" s="1">
        <f t="shared" si="0"/>
        <v>1.0471975511965976</v>
      </c>
      <c r="D27" s="24">
        <f>DC*COS(αrad_t)+SQRT(DC^2*-(SIN(αrad_t)^2)+DA^2)</f>
        <v>115.44003745317531</v>
      </c>
      <c r="E27" s="3">
        <f>Cm*(DC*COS(αrad_t)/CA_t-1)</f>
        <v>3.7006241221912033</v>
      </c>
      <c r="F27" s="1"/>
      <c r="G27" s="1"/>
      <c r="H27" s="1"/>
      <c r="I27" s="1"/>
      <c r="J27" s="1"/>
      <c r="K27" s="1"/>
      <c r="L27" s="1"/>
      <c r="M27" s="1"/>
    </row>
    <row r="28" spans="1:13" x14ac:dyDescent="0.3">
      <c r="B28" s="1">
        <v>70</v>
      </c>
      <c r="C28" s="1">
        <f t="shared" si="0"/>
        <v>1.2217304763960306</v>
      </c>
      <c r="D28" s="24">
        <f>DC*COS(αrad_t)+SQRT(DC^2*-(SIN(αrad_t)^2)+DA^2)</f>
        <v>103.11128065657275</v>
      </c>
      <c r="E28" s="3">
        <f>Cm*(DC*COS(αrad_t)/CA_t-1)</f>
        <v>4.0048999261347049</v>
      </c>
      <c r="F28" s="1"/>
      <c r="G28" s="1"/>
      <c r="H28" s="1"/>
      <c r="I28" s="1"/>
      <c r="J28" s="1"/>
      <c r="K28" s="1"/>
      <c r="L28" s="1"/>
      <c r="M28" s="1"/>
    </row>
    <row r="29" spans="1:13" x14ac:dyDescent="0.3">
      <c r="B29" s="1">
        <v>80</v>
      </c>
      <c r="C29" s="1">
        <f t="shared" si="0"/>
        <v>1.3962634015954636</v>
      </c>
      <c r="D29" s="24">
        <f>DC*COS(αrad_t)+SQRT(DC^2*-(SIN(αrad_t)^2)+DA^2)</f>
        <v>91.094495910831043</v>
      </c>
      <c r="E29" s="3">
        <f>Cm*(DC*COS(αrad_t)/CA_t-1)</f>
        <v>4.4281273223019708</v>
      </c>
      <c r="F29" s="1"/>
      <c r="G29" s="1"/>
      <c r="H29" s="1"/>
      <c r="I29" s="1"/>
      <c r="J29" s="1"/>
      <c r="K29" s="1"/>
      <c r="L29" s="1"/>
      <c r="M29" s="1"/>
    </row>
    <row r="30" spans="1:13" x14ac:dyDescent="0.3">
      <c r="B30" s="1">
        <v>90</v>
      </c>
      <c r="C30" s="1">
        <f t="shared" si="0"/>
        <v>1.5707963267948966</v>
      </c>
      <c r="D30" s="24">
        <f>DC*COS(αrad_t)+SQRT(DC^2*-(SIN(αrad_t)^2)+DA^2)</f>
        <v>80</v>
      </c>
      <c r="E30" s="3">
        <f>Cm*(DC*COS(αrad_t)/CA_t-1)</f>
        <v>5</v>
      </c>
      <c r="F30" s="1"/>
      <c r="G30" s="1"/>
      <c r="H30" s="1"/>
      <c r="I30" s="1"/>
      <c r="J30" s="1"/>
      <c r="K30" s="1"/>
      <c r="L30" s="1"/>
      <c r="M30" s="1"/>
    </row>
    <row r="31" spans="1:13" x14ac:dyDescent="0.3">
      <c r="B31" s="1">
        <v>100</v>
      </c>
      <c r="C31" s="1">
        <f t="shared" si="0"/>
        <v>1.7453292519943295</v>
      </c>
      <c r="D31" s="24">
        <f>DC*COS(αrad_t)+SQRT(DC^2*-(SIN(αrad_t)^2)+DA^2)</f>
        <v>70.256714590799405</v>
      </c>
      <c r="E31" s="3">
        <f>Cm*(DC*COS(αrad_t)/CA_t-1)</f>
        <v>5.7414871817376607</v>
      </c>
      <c r="F31" s="1"/>
      <c r="G31" s="1"/>
      <c r="H31" s="1"/>
      <c r="I31" s="1"/>
      <c r="J31" s="1"/>
      <c r="K31" s="1"/>
      <c r="L31" s="1"/>
      <c r="M31" s="1"/>
    </row>
    <row r="32" spans="1:13" x14ac:dyDescent="0.3">
      <c r="B32" s="1">
        <v>110</v>
      </c>
      <c r="C32" s="1">
        <f t="shared" si="0"/>
        <v>1.9198621771937625</v>
      </c>
      <c r="D32" s="24">
        <f>DC*COS(αrad_t)+SQRT(DC^2*-(SIN(αrad_t)^2)+DA^2)</f>
        <v>62.06886345749249</v>
      </c>
      <c r="E32" s="3">
        <f>Cm*(DC*COS(αrad_t)/CA_t-1)</f>
        <v>6.6531000775931677</v>
      </c>
      <c r="F32" s="1"/>
      <c r="G32" s="1"/>
      <c r="H32" s="1"/>
      <c r="I32" s="1"/>
      <c r="J32" s="1"/>
      <c r="K32" s="1"/>
      <c r="L32" s="1"/>
      <c r="M32" s="1"/>
    </row>
    <row r="33" spans="2:13" x14ac:dyDescent="0.3">
      <c r="B33" s="1">
        <v>120</v>
      </c>
      <c r="C33" s="1">
        <f t="shared" si="0"/>
        <v>2.0943951023931953</v>
      </c>
      <c r="D33" s="24">
        <f>DC*COS(αrad_t)+SQRT(DC^2*-(SIN(αrad_t)^2)+DA^2)</f>
        <v>55.440037453175322</v>
      </c>
      <c r="E33" s="3">
        <f>Cm*(DC*COS(αrad_t)/CA_t-1)</f>
        <v>7.7056258778087949</v>
      </c>
      <c r="F33" s="1"/>
      <c r="G33" s="1"/>
      <c r="H33" s="1"/>
      <c r="I33" s="1"/>
      <c r="J33" s="1"/>
      <c r="K33" s="1"/>
      <c r="L33" s="1"/>
      <c r="M33" s="1"/>
    </row>
    <row r="34" spans="2:13" x14ac:dyDescent="0.3">
      <c r="B34" s="1">
        <v>130</v>
      </c>
      <c r="C34" s="1">
        <f t="shared" si="0"/>
        <v>2.2689280275926285</v>
      </c>
      <c r="D34" s="24">
        <f>DC*COS(αrad_t)+SQRT(DC^2*-(SIN(αrad_t)^2)+DA^2)</f>
        <v>50.243966134180305</v>
      </c>
      <c r="E34" s="3">
        <f>Cm*(DC*COS(αrad_t)/CA_t-1)</f>
        <v>8.8379988234005644</v>
      </c>
    </row>
    <row r="35" spans="2:13" x14ac:dyDescent="0.3">
      <c r="B35" s="1">
        <v>140</v>
      </c>
      <c r="C35" s="1">
        <f t="shared" si="0"/>
        <v>2.4434609527920612</v>
      </c>
      <c r="D35" s="24">
        <f>DC*COS(αrad_t)+SQRT(DC^2*-(SIN(αrad_t)^2)+DA^2)</f>
        <v>46.300905421539127</v>
      </c>
      <c r="E35" s="3">
        <f>Cm*(DC*COS(αrad_t)/CA_t-1)</f>
        <v>9.9634738423232747</v>
      </c>
    </row>
    <row r="36" spans="2:13" x14ac:dyDescent="0.3">
      <c r="B36" s="1">
        <v>150</v>
      </c>
      <c r="C36" s="1">
        <f t="shared" si="0"/>
        <v>2.6179938779914944</v>
      </c>
      <c r="D36" s="24">
        <f>DC*COS(αrad_t)+SQRT(DC^2*-(SIN(αrad_t)^2)+DA^2)</f>
        <v>43.432395914628245</v>
      </c>
      <c r="E36" s="3">
        <f>Cm*(DC*COS(αrad_t)/CA_t-1)</f>
        <v>10.98188554106054</v>
      </c>
    </row>
    <row r="37" spans="2:13" x14ac:dyDescent="0.3">
      <c r="B37" s="1">
        <v>160</v>
      </c>
      <c r="C37" s="1">
        <f t="shared" si="0"/>
        <v>2.7925268031909272</v>
      </c>
      <c r="D37" s="24">
        <f>DC*COS(αrad_t)+SQRT(DC^2*-(SIN(αrad_t)^2)+DA^2)</f>
        <v>41.490195560354572</v>
      </c>
      <c r="E37" s="3">
        <f>Cm*(DC*COS(αrad_t)/CA_t-1)</f>
        <v>11.794563930789131</v>
      </c>
    </row>
    <row r="38" spans="2:13" x14ac:dyDescent="0.3">
      <c r="B38" s="1">
        <v>170</v>
      </c>
      <c r="C38" s="1">
        <f t="shared" si="0"/>
        <v>2.9670597283903604</v>
      </c>
      <c r="D38" s="24">
        <f>DC*COS(αrad_t)+SQRT(DC^2*-(SIN(αrad_t)^2)+DA^2)</f>
        <v>40.36728737996475</v>
      </c>
      <c r="E38" s="3">
        <f>Cm*(DC*COS(αrad_t)/CA_t-1)</f>
        <v>12.318855070016358</v>
      </c>
    </row>
    <row r="39" spans="2:13" x14ac:dyDescent="0.3">
      <c r="B39" s="1">
        <v>180</v>
      </c>
      <c r="C39" s="1">
        <f t="shared" si="0"/>
        <v>3.1415926535897931</v>
      </c>
      <c r="D39" s="24">
        <f>DC*COS(αrad_t)+SQRT(DC^2*-(SIN(αrad_t)^2)+DA^2)</f>
        <v>40</v>
      </c>
      <c r="E39" s="3">
        <f>Cm*(DC*COS(αrad_t)/CA_t-1)</f>
        <v>12.5</v>
      </c>
    </row>
    <row r="40" spans="2:13" x14ac:dyDescent="0.3">
      <c r="B40" s="1">
        <v>190</v>
      </c>
      <c r="C40" s="1">
        <f t="shared" si="0"/>
        <v>3.3161255787892263</v>
      </c>
      <c r="D40" s="24">
        <f>DC*COS(αrad_t)+SQRT(DC^2*-(SIN(αrad_t)^2)+DA^2)</f>
        <v>40.36728737996475</v>
      </c>
      <c r="E40" s="3">
        <f>Cm*(DC*COS(αrad_t)/CA_t-1)</f>
        <v>12.318855070016358</v>
      </c>
    </row>
    <row r="41" spans="2:13" x14ac:dyDescent="0.3">
      <c r="B41" s="1">
        <v>200</v>
      </c>
      <c r="C41" s="1">
        <f t="shared" si="0"/>
        <v>3.4906585039886591</v>
      </c>
      <c r="D41" s="24">
        <f>DC*COS(αrad_t)+SQRT(DC^2*-(SIN(αrad_t)^2)+DA^2)</f>
        <v>41.490195560354564</v>
      </c>
      <c r="E41" s="3">
        <f>Cm*(DC*COS(αrad_t)/CA_t-1)</f>
        <v>11.794563930789133</v>
      </c>
    </row>
    <row r="42" spans="2:13" x14ac:dyDescent="0.3">
      <c r="B42" s="1">
        <v>210</v>
      </c>
      <c r="C42" s="1">
        <f t="shared" si="0"/>
        <v>3.6651914291880923</v>
      </c>
      <c r="D42" s="24">
        <f>DC*COS(αrad_t)+SQRT(DC^2*-(SIN(αrad_t)^2)+DA^2)</f>
        <v>43.432395914628252</v>
      </c>
      <c r="E42" s="3">
        <f>Cm*(DC*COS(αrad_t)/CA_t-1)</f>
        <v>10.981885541060539</v>
      </c>
    </row>
    <row r="43" spans="2:13" x14ac:dyDescent="0.3">
      <c r="B43" s="1">
        <v>220</v>
      </c>
      <c r="C43" s="1">
        <f t="shared" si="0"/>
        <v>3.839724354387525</v>
      </c>
      <c r="D43" s="24">
        <f>DC*COS(αrad_t)+SQRT(DC^2*-(SIN(αrad_t)^2)+DA^2)</f>
        <v>46.30090542153912</v>
      </c>
      <c r="E43" s="3">
        <f>Cm*(DC*COS(αrad_t)/CA_t-1)</f>
        <v>9.9634738423232765</v>
      </c>
    </row>
    <row r="44" spans="2:13" x14ac:dyDescent="0.3">
      <c r="B44" s="1">
        <v>230</v>
      </c>
      <c r="C44" s="1">
        <f t="shared" si="0"/>
        <v>4.0142572795869578</v>
      </c>
      <c r="D44" s="24">
        <f>DC*COS(αrad_t)+SQRT(DC^2*-(SIN(αrad_t)^2)+DA^2)</f>
        <v>50.243966134180297</v>
      </c>
      <c r="E44" s="3">
        <f>Cm*(DC*COS(αrad_t)/CA_t-1)</f>
        <v>8.8379988234005662</v>
      </c>
    </row>
    <row r="45" spans="2:13" x14ac:dyDescent="0.3">
      <c r="B45" s="1">
        <v>240</v>
      </c>
      <c r="C45" s="1">
        <f t="shared" si="0"/>
        <v>4.1887902047863905</v>
      </c>
      <c r="D45" s="24">
        <f>DC*COS(αrad_t)+SQRT(DC^2*-(SIN(αrad_t)^2)+DA^2)</f>
        <v>55.440037453175293</v>
      </c>
      <c r="E45" s="3">
        <f>Cm*(DC*COS(αrad_t)/CA_t-1)</f>
        <v>7.7056258778087994</v>
      </c>
    </row>
    <row r="46" spans="2:13" x14ac:dyDescent="0.3">
      <c r="B46" s="1">
        <v>250</v>
      </c>
      <c r="C46" s="1">
        <f t="shared" si="0"/>
        <v>4.3633231299858242</v>
      </c>
      <c r="D46" s="24">
        <f>DC*COS(αrad_t)+SQRT(DC^2*-(SIN(αrad_t)^2)+DA^2)</f>
        <v>62.068863457492498</v>
      </c>
      <c r="E46" s="3">
        <f>Cm*(DC*COS(αrad_t)/CA_t-1)</f>
        <v>6.6531000775931677</v>
      </c>
    </row>
    <row r="47" spans="2:13" x14ac:dyDescent="0.3">
      <c r="B47" s="1">
        <v>260</v>
      </c>
      <c r="C47" s="1">
        <f t="shared" si="0"/>
        <v>4.5378560551852569</v>
      </c>
      <c r="D47" s="24">
        <f>DC*COS(αrad_t)+SQRT(DC^2*-(SIN(αrad_t)^2)+DA^2)</f>
        <v>70.256714590799405</v>
      </c>
      <c r="E47" s="3">
        <f>Cm*(DC*COS(αrad_t)/CA_t-1)</f>
        <v>5.7414871817376607</v>
      </c>
    </row>
    <row r="48" spans="2:13" x14ac:dyDescent="0.3">
      <c r="B48" s="1">
        <v>270</v>
      </c>
      <c r="C48" s="1">
        <f t="shared" si="0"/>
        <v>4.7123889803846897</v>
      </c>
      <c r="D48" s="24">
        <f>DC*COS(αrad_t)+SQRT(DC^2*-(SIN(αrad_t)^2)+DA^2)</f>
        <v>79.999999999999986</v>
      </c>
      <c r="E48" s="3">
        <f>Cm*(DC*COS(αrad_t)/CA_t-1)</f>
        <v>5.0000000000000009</v>
      </c>
    </row>
    <row r="49" spans="2:5" x14ac:dyDescent="0.3">
      <c r="B49" s="1">
        <v>280</v>
      </c>
      <c r="C49" s="1">
        <f t="shared" si="0"/>
        <v>4.8869219055841224</v>
      </c>
      <c r="D49" s="24">
        <f>DC*COS(αrad_t)+SQRT(DC^2*-(SIN(αrad_t)^2)+DA^2)</f>
        <v>91.094495910831029</v>
      </c>
      <c r="E49" s="3">
        <f>Cm*(DC*COS(αrad_t)/CA_t-1)</f>
        <v>4.4281273223019726</v>
      </c>
    </row>
    <row r="50" spans="2:5" x14ac:dyDescent="0.3">
      <c r="B50" s="1">
        <v>290</v>
      </c>
      <c r="C50" s="1">
        <f t="shared" si="0"/>
        <v>5.0614548307835561</v>
      </c>
      <c r="D50" s="24">
        <f>DC*COS(αrad_t)+SQRT(DC^2*-(SIN(αrad_t)^2)+DA^2)</f>
        <v>103.11128065657275</v>
      </c>
      <c r="E50" s="3">
        <f>Cm*(DC*COS(αrad_t)/CA_t-1)</f>
        <v>4.0048999261347049</v>
      </c>
    </row>
    <row r="51" spans="2:5" x14ac:dyDescent="0.3">
      <c r="B51" s="1">
        <v>300</v>
      </c>
      <c r="C51" s="1">
        <f t="shared" si="0"/>
        <v>5.2359877559829888</v>
      </c>
      <c r="D51" s="24">
        <f>DC*COS(αrad_t)+SQRT(DC^2*-(SIN(αrad_t)^2)+DA^2)</f>
        <v>115.44003745317531</v>
      </c>
      <c r="E51" s="3">
        <f>Cm*(DC*COS(αrad_t)/CA_t-1)</f>
        <v>3.7006241221912033</v>
      </c>
    </row>
    <row r="52" spans="2:5" x14ac:dyDescent="0.3">
      <c r="B52" s="1">
        <v>310</v>
      </c>
      <c r="C52" s="1">
        <f t="shared" si="0"/>
        <v>5.4105206811824216</v>
      </c>
      <c r="D52" s="24">
        <f>DC*COS(αrad_t)+SQRT(DC^2*-(SIN(αrad_t)^2)+DA^2)</f>
        <v>127.37847929656502</v>
      </c>
      <c r="E52" s="3">
        <f>Cm*(DC*COS(αrad_t)/CA_t-1)</f>
        <v>3.4861156769111945</v>
      </c>
    </row>
    <row r="53" spans="2:5" x14ac:dyDescent="0.3">
      <c r="B53" s="1">
        <v>320</v>
      </c>
      <c r="C53" s="1">
        <f t="shared" si="0"/>
        <v>5.5850536063818543</v>
      </c>
      <c r="D53" s="24">
        <f>DC*COS(αrad_t)+SQRT(DC^2*-(SIN(αrad_t)^2)+DA^2)</f>
        <v>138.22623859581648</v>
      </c>
      <c r="E53" s="3">
        <f>Cm*(DC*COS(αrad_t)/CA_t-1)</f>
        <v>3.3374116573649659</v>
      </c>
    </row>
    <row r="54" spans="2:5" x14ac:dyDescent="0.3">
      <c r="B54" s="1">
        <v>330</v>
      </c>
      <c r="C54" s="1">
        <f t="shared" si="0"/>
        <v>5.7595865315812871</v>
      </c>
      <c r="D54" s="24">
        <f>DC*COS(αrad_t)+SQRT(DC^2*-(SIN(αrad_t)^2)+DA^2)</f>
        <v>147.35544436876086</v>
      </c>
      <c r="E54" s="3">
        <f>Cm*(DC*COS(αrad_t)/CA_t-1)</f>
        <v>3.2368644589394595</v>
      </c>
    </row>
    <row r="55" spans="2:5" x14ac:dyDescent="0.3">
      <c r="B55" s="1">
        <v>340</v>
      </c>
      <c r="C55" s="1">
        <f t="shared" si="0"/>
        <v>5.9341194567807207</v>
      </c>
      <c r="D55" s="24">
        <f>DC*COS(αrad_t)+SQRT(DC^2*-(SIN(αrad_t)^2)+DA^2)</f>
        <v>154.25331005466359</v>
      </c>
      <c r="E55" s="3">
        <f>Cm*(DC*COS(αrad_t)/CA_t-1)</f>
        <v>3.1724360654829948</v>
      </c>
    </row>
    <row r="56" spans="2:5" x14ac:dyDescent="0.3">
      <c r="B56" s="1">
        <v>350</v>
      </c>
      <c r="C56" s="1">
        <f t="shared" si="0"/>
        <v>6.1086523819801535</v>
      </c>
      <c r="D56" s="24">
        <f>DC*COS(αrad_t)+SQRT(DC^2*-(SIN(αrad_t)^2)+DA^2)</f>
        <v>158.54421774142972</v>
      </c>
      <c r="E56" s="3">
        <f>Cm*(DC*COS(αrad_t)/CA_t-1)</f>
        <v>3.1365304259440085</v>
      </c>
    </row>
    <row r="57" spans="2:5" x14ac:dyDescent="0.3">
      <c r="B57" s="1">
        <v>360</v>
      </c>
      <c r="C57" s="1">
        <f t="shared" si="0"/>
        <v>6.2831853071795862</v>
      </c>
      <c r="D57" s="24">
        <f>DC*COS(αrad_t)+SQRT(DC^2*-(SIN(αrad_t)^2)+DA^2)</f>
        <v>160</v>
      </c>
      <c r="E57" s="3">
        <f>Cm*(DC*COS(αrad_t)/CA_t-1)</f>
        <v>3.125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10</vt:i4>
      </vt:variant>
    </vt:vector>
  </HeadingPairs>
  <TitlesOfParts>
    <vt:vector size="11" baseType="lpstr">
      <vt:lpstr>Calculs</vt:lpstr>
      <vt:lpstr>CA</vt:lpstr>
      <vt:lpstr>CA_t</vt:lpstr>
      <vt:lpstr>Cm</vt:lpstr>
      <vt:lpstr>Cr</vt:lpstr>
      <vt:lpstr>DA</vt:lpstr>
      <vt:lpstr>DC</vt:lpstr>
      <vt:lpstr>α</vt:lpstr>
      <vt:lpstr>αdeg</vt:lpstr>
      <vt:lpstr>αrad</vt:lpstr>
      <vt:lpstr>αrad_t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Maingonnat</dc:creator>
  <cp:lastModifiedBy>René Maingonnat</cp:lastModifiedBy>
  <dcterms:created xsi:type="dcterms:W3CDTF">2018-05-04T06:03:19Z</dcterms:created>
  <dcterms:modified xsi:type="dcterms:W3CDTF">2018-05-05T14:45:47Z</dcterms:modified>
</cp:coreProperties>
</file>