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4" windowWidth="22116" windowHeight="10872"/>
  </bookViews>
  <sheets>
    <sheet name="Calculs" sheetId="1" r:id="rId1"/>
  </sheets>
  <definedNames>
    <definedName name="Cm">Calculs!$O$6</definedName>
    <definedName name="Cm_1">Calculs!$E$8</definedName>
    <definedName name="Cr">Calculs!$O$13</definedName>
    <definedName name="DA">Calculs!$B$8</definedName>
    <definedName name="DC">Calculs!$C$8</definedName>
    <definedName name="Ra">Calculs!$Q$18</definedName>
    <definedName name="Xa">Calculs!$G$8</definedName>
    <definedName name="Xc">Calculs!$W$6</definedName>
    <definedName name="Xc_t">Calculs!$H$22:$H$58</definedName>
    <definedName name="Ya">Calculs!$G$9</definedName>
    <definedName name="Yc">Calculs!$W$7</definedName>
    <definedName name="Yc_t">Calculs!$I$22:$I$58</definedName>
    <definedName name="α">Calculs!$B$22:$B$58</definedName>
    <definedName name="αdeg">Calculs!$D$8</definedName>
    <definedName name="αrad">Calculs!$Q$6</definedName>
    <definedName name="αrad_t">Calculs!$C$22:$C$58</definedName>
    <definedName name="β">Calculs!$T$6</definedName>
    <definedName name="β_t">Calculs!$F$22:$F$58</definedName>
    <definedName name="β1">Calculs!$U$6</definedName>
    <definedName name="β1_t">Calculs!$G$22:$G$58</definedName>
    <definedName name="δ">Calculs!$S$6</definedName>
    <definedName name="δ_t">Calculs!$E$22:$E$58</definedName>
    <definedName name="μ">Calculs!$R$6</definedName>
    <definedName name="μ_t">Calculs!$D$22:$D$58</definedName>
  </definedNames>
  <calcPr calcId="145621"/>
</workbook>
</file>

<file path=xl/calcChain.xml><?xml version="1.0" encoding="utf-8"?>
<calcChain xmlns="http://schemas.openxmlformats.org/spreadsheetml/2006/main">
  <c r="O6" i="1" l="1"/>
  <c r="C23" i="1" l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50" i="1"/>
  <c r="D50" i="1" s="1"/>
  <c r="C51" i="1"/>
  <c r="D51" i="1" s="1"/>
  <c r="C52" i="1"/>
  <c r="D52" i="1" s="1"/>
  <c r="C53" i="1"/>
  <c r="D53" i="1" s="1"/>
  <c r="C54" i="1"/>
  <c r="D54" i="1" s="1"/>
  <c r="C55" i="1"/>
  <c r="D55" i="1" s="1"/>
  <c r="C56" i="1"/>
  <c r="D56" i="1" s="1"/>
  <c r="C57" i="1"/>
  <c r="D57" i="1" s="1"/>
  <c r="C58" i="1"/>
  <c r="D58" i="1" s="1"/>
  <c r="C22" i="1"/>
  <c r="D22" i="1" s="1"/>
  <c r="G8" i="1" l="1"/>
  <c r="Q6" i="1"/>
  <c r="R6" i="1" s="1"/>
  <c r="G9" i="1"/>
  <c r="E24" i="1" l="1"/>
  <c r="F24" i="1" s="1"/>
  <c r="G24" i="1" s="1"/>
  <c r="E49" i="1"/>
  <c r="F49" i="1" s="1"/>
  <c r="G49" i="1" s="1"/>
  <c r="E53" i="1"/>
  <c r="F53" i="1" s="1"/>
  <c r="G53" i="1" s="1"/>
  <c r="E25" i="1"/>
  <c r="F25" i="1" s="1"/>
  <c r="G25" i="1" s="1"/>
  <c r="E29" i="1"/>
  <c r="F29" i="1" s="1"/>
  <c r="G29" i="1" s="1"/>
  <c r="E35" i="1"/>
  <c r="F35" i="1" s="1"/>
  <c r="G35" i="1" s="1"/>
  <c r="E39" i="1"/>
  <c r="F39" i="1" s="1"/>
  <c r="G39" i="1" s="1"/>
  <c r="E44" i="1"/>
  <c r="F44" i="1" s="1"/>
  <c r="G44" i="1" s="1"/>
  <c r="E50" i="1"/>
  <c r="F50" i="1" s="1"/>
  <c r="G50" i="1" s="1"/>
  <c r="E54" i="1"/>
  <c r="F54" i="1" s="1"/>
  <c r="G54" i="1" s="1"/>
  <c r="E26" i="1"/>
  <c r="F26" i="1" s="1"/>
  <c r="G26" i="1" s="1"/>
  <c r="E30" i="1"/>
  <c r="F30" i="1" s="1"/>
  <c r="G30" i="1" s="1"/>
  <c r="E40" i="1"/>
  <c r="F40" i="1" s="1"/>
  <c r="G40" i="1" s="1"/>
  <c r="E22" i="1"/>
  <c r="F22" i="1" s="1"/>
  <c r="G22" i="1" s="1"/>
  <c r="E41" i="1"/>
  <c r="F41" i="1" s="1"/>
  <c r="G41" i="1" s="1"/>
  <c r="E45" i="1"/>
  <c r="F45" i="1" s="1"/>
  <c r="G45" i="1" s="1"/>
  <c r="E51" i="1"/>
  <c r="F51" i="1" s="1"/>
  <c r="G51" i="1" s="1"/>
  <c r="E55" i="1"/>
  <c r="F55" i="1" s="1"/>
  <c r="G55" i="1" s="1"/>
  <c r="E27" i="1"/>
  <c r="F27" i="1" s="1"/>
  <c r="G27" i="1" s="1"/>
  <c r="E31" i="1"/>
  <c r="F31" i="1" s="1"/>
  <c r="G31" i="1" s="1"/>
  <c r="E36" i="1"/>
  <c r="F36" i="1" s="1"/>
  <c r="G36" i="1" s="1"/>
  <c r="E42" i="1"/>
  <c r="F42" i="1" s="1"/>
  <c r="G42" i="1" s="1"/>
  <c r="E46" i="1"/>
  <c r="F46" i="1" s="1"/>
  <c r="G46" i="1" s="1"/>
  <c r="E56" i="1"/>
  <c r="F56" i="1" s="1"/>
  <c r="G56" i="1" s="1"/>
  <c r="E32" i="1"/>
  <c r="F32" i="1" s="1"/>
  <c r="G32" i="1" s="1"/>
  <c r="E57" i="1"/>
  <c r="F57" i="1" s="1"/>
  <c r="G57" i="1" s="1"/>
  <c r="E33" i="1"/>
  <c r="F33" i="1" s="1"/>
  <c r="G33" i="1" s="1"/>
  <c r="E37" i="1"/>
  <c r="F37" i="1" s="1"/>
  <c r="G37" i="1" s="1"/>
  <c r="E43" i="1"/>
  <c r="F43" i="1" s="1"/>
  <c r="G43" i="1" s="1"/>
  <c r="E47" i="1"/>
  <c r="F47" i="1" s="1"/>
  <c r="G47" i="1" s="1"/>
  <c r="E52" i="1"/>
  <c r="F52" i="1" s="1"/>
  <c r="G52" i="1" s="1"/>
  <c r="E58" i="1"/>
  <c r="F58" i="1" s="1"/>
  <c r="G58" i="1" s="1"/>
  <c r="E23" i="1"/>
  <c r="E28" i="1"/>
  <c r="F28" i="1" s="1"/>
  <c r="G28" i="1" s="1"/>
  <c r="E34" i="1"/>
  <c r="F34" i="1" s="1"/>
  <c r="G34" i="1" s="1"/>
  <c r="E38" i="1"/>
  <c r="F38" i="1" s="1"/>
  <c r="G38" i="1" s="1"/>
  <c r="E48" i="1"/>
  <c r="F48" i="1" s="1"/>
  <c r="G48" i="1" s="1"/>
  <c r="Q7" i="1"/>
  <c r="R7" i="1"/>
  <c r="H34" i="1" l="1"/>
  <c r="I34" i="1"/>
  <c r="H33" i="1"/>
  <c r="J33" i="1" s="1"/>
  <c r="I33" i="1"/>
  <c r="H27" i="1"/>
  <c r="I27" i="1"/>
  <c r="H26" i="1"/>
  <c r="J26" i="1" s="1"/>
  <c r="I26" i="1"/>
  <c r="I53" i="1"/>
  <c r="H53" i="1"/>
  <c r="J53" i="1" s="1"/>
  <c r="I28" i="1"/>
  <c r="H28" i="1"/>
  <c r="H57" i="1"/>
  <c r="I57" i="1"/>
  <c r="I55" i="1"/>
  <c r="H55" i="1"/>
  <c r="I54" i="1"/>
  <c r="H54" i="1"/>
  <c r="J54" i="1" s="1"/>
  <c r="H49" i="1"/>
  <c r="J49" i="1" s="1"/>
  <c r="I49" i="1"/>
  <c r="H32" i="1"/>
  <c r="I32" i="1"/>
  <c r="H51" i="1"/>
  <c r="J51" i="1" s="1"/>
  <c r="I51" i="1"/>
  <c r="H50" i="1"/>
  <c r="I50" i="1"/>
  <c r="H24" i="1"/>
  <c r="J24" i="1" s="1"/>
  <c r="I24" i="1"/>
  <c r="H58" i="1"/>
  <c r="I58" i="1"/>
  <c r="H56" i="1"/>
  <c r="J56" i="1" s="1"/>
  <c r="I56" i="1"/>
  <c r="I45" i="1"/>
  <c r="H45" i="1"/>
  <c r="J45" i="1" s="1"/>
  <c r="I44" i="1"/>
  <c r="H44" i="1"/>
  <c r="I52" i="1"/>
  <c r="H52" i="1"/>
  <c r="J52" i="1" s="1"/>
  <c r="I46" i="1"/>
  <c r="H46" i="1"/>
  <c r="H41" i="1"/>
  <c r="I41" i="1"/>
  <c r="I39" i="1"/>
  <c r="H39" i="1"/>
  <c r="I47" i="1"/>
  <c r="H47" i="1"/>
  <c r="J47" i="1" s="1"/>
  <c r="H42" i="1"/>
  <c r="J42" i="1" s="1"/>
  <c r="I42" i="1"/>
  <c r="I22" i="1"/>
  <c r="H22" i="1"/>
  <c r="J22" i="1" s="1"/>
  <c r="H35" i="1"/>
  <c r="J35" i="1" s="1"/>
  <c r="I35" i="1"/>
  <c r="H48" i="1"/>
  <c r="I48" i="1"/>
  <c r="H43" i="1"/>
  <c r="J43" i="1" s="1"/>
  <c r="I43" i="1"/>
  <c r="I36" i="1"/>
  <c r="H36" i="1"/>
  <c r="J36" i="1" s="1"/>
  <c r="H40" i="1"/>
  <c r="J40" i="1" s="1"/>
  <c r="I40" i="1"/>
  <c r="I29" i="1"/>
  <c r="H29" i="1"/>
  <c r="J29" i="1" s="1"/>
  <c r="I38" i="1"/>
  <c r="H38" i="1"/>
  <c r="I37" i="1"/>
  <c r="H37" i="1"/>
  <c r="J37" i="1" s="1"/>
  <c r="I31" i="1"/>
  <c r="H31" i="1"/>
  <c r="I30" i="1"/>
  <c r="H30" i="1"/>
  <c r="J30" i="1" s="1"/>
  <c r="H25" i="1"/>
  <c r="J25" i="1" s="1"/>
  <c r="I25" i="1"/>
  <c r="F23" i="1"/>
  <c r="G23" i="1" s="1"/>
  <c r="S6" i="1"/>
  <c r="T6" i="1" s="1"/>
  <c r="I23" i="1" l="1"/>
  <c r="H23" i="1"/>
  <c r="J23" i="1" s="1"/>
  <c r="J41" i="1"/>
  <c r="J50" i="1"/>
  <c r="J34" i="1"/>
  <c r="J38" i="1"/>
  <c r="J46" i="1"/>
  <c r="J55" i="1"/>
  <c r="J48" i="1"/>
  <c r="J58" i="1"/>
  <c r="J32" i="1"/>
  <c r="J57" i="1"/>
  <c r="J27" i="1"/>
  <c r="J31" i="1"/>
  <c r="J39" i="1"/>
  <c r="J44" i="1"/>
  <c r="J28" i="1"/>
  <c r="U6" i="1"/>
  <c r="W7" i="1" s="1"/>
  <c r="T7" i="1"/>
  <c r="S7" i="1"/>
  <c r="W6" i="1" l="1"/>
  <c r="U7" i="1"/>
  <c r="O13" i="1" l="1"/>
  <c r="D14" i="1" s="1"/>
  <c r="Y6" i="1"/>
  <c r="Q18" i="1"/>
  <c r="R14" i="1" l="1"/>
  <c r="S13" i="1"/>
  <c r="R13" i="1"/>
  <c r="Q14" i="1"/>
  <c r="Q13" i="1"/>
  <c r="S14" i="1"/>
  <c r="R18" i="1" l="1"/>
  <c r="S18" i="1"/>
</calcChain>
</file>

<file path=xl/sharedStrings.xml><?xml version="1.0" encoding="utf-8"?>
<sst xmlns="http://schemas.openxmlformats.org/spreadsheetml/2006/main" count="76" uniqueCount="33">
  <si>
    <t>α</t>
  </si>
  <si>
    <t>(mm)</t>
  </si>
  <si>
    <t>( ° )</t>
  </si>
  <si>
    <t>DA</t>
  </si>
  <si>
    <t>Cr</t>
  </si>
  <si>
    <t>(N.m)</t>
  </si>
  <si>
    <t>Cm</t>
  </si>
  <si>
    <t>DC</t>
  </si>
  <si>
    <t>Les limites mécaniques du système, en fonction des longueurs, ne sont pas prises en compte ici.</t>
  </si>
  <si>
    <t>Entrez vos valeurs dans les cellules jaunes (attention aux signes)</t>
  </si>
  <si>
    <r>
      <t xml:space="preserve">Résultat pour </t>
    </r>
    <r>
      <rPr>
        <b/>
        <sz val="12"/>
        <color theme="1"/>
        <rFont val="Calibri"/>
        <family val="2"/>
      </rPr>
      <t>α</t>
    </r>
    <r>
      <rPr>
        <b/>
        <sz val="9.9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ci-dessus</t>
    </r>
  </si>
  <si>
    <t>A</t>
  </si>
  <si>
    <t>μ</t>
  </si>
  <si>
    <t>(rad)</t>
  </si>
  <si>
    <t>β</t>
  </si>
  <si>
    <t>δ</t>
  </si>
  <si>
    <t>C</t>
  </si>
  <si>
    <t>β1</t>
  </si>
  <si>
    <t xml:space="preserve">x  </t>
  </si>
  <si>
    <t xml:space="preserve">y  </t>
  </si>
  <si>
    <t>Coord. dans Dxy</t>
  </si>
  <si>
    <t>Calculs intermédiaires</t>
  </si>
  <si>
    <t>Ra</t>
  </si>
  <si>
    <t>(N)</t>
  </si>
  <si>
    <t>Rc</t>
  </si>
  <si>
    <t>Rd</t>
  </si>
  <si>
    <t>CA</t>
  </si>
  <si>
    <t xml:space="preserve">Degrés  </t>
  </si>
  <si>
    <t>(N.mm)</t>
  </si>
  <si>
    <t>Résultats</t>
  </si>
  <si>
    <t>Modules</t>
  </si>
  <si>
    <t>Xc</t>
  </si>
  <si>
    <t>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</si>
</sst>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b/>
      <sz val="9.9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0" xfId="0" applyFont="1" applyAlignment="1"/>
    <xf numFmtId="0" fontId="2" fillId="0" borderId="0" xfId="0" applyFont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right"/>
    </xf>
    <xf numFmtId="2" fontId="0" fillId="0" borderId="0" xfId="0" applyNumberFormat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4" xfId="0" applyFont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11" xfId="0" applyBorder="1"/>
    <xf numFmtId="0" fontId="0" fillId="0" borderId="10" xfId="0" applyBorder="1" applyAlignment="1">
      <alignment horizontal="center"/>
    </xf>
    <xf numFmtId="0" fontId="0" fillId="0" borderId="12" xfId="0" applyBorder="1"/>
    <xf numFmtId="0" fontId="2" fillId="0" borderId="1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2058209664993"/>
          <c:y val="5.7785820276267864E-2"/>
          <c:w val="0.83538978970382116"/>
          <c:h val="0.79799682874733513"/>
        </c:manualLayout>
      </c:layout>
      <c:scatterChart>
        <c:scatterStyle val="line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Calculs!$B$22:$B$58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Calculs!$J$22:$J$58</c:f>
              <c:numCache>
                <c:formatCode>0.000</c:formatCode>
                <c:ptCount val="37"/>
                <c:pt idx="0">
                  <c:v>3.125</c:v>
                </c:pt>
                <c:pt idx="1">
                  <c:v>3.1365304259440085</c:v>
                </c:pt>
                <c:pt idx="2">
                  <c:v>3.1724360654829948</c:v>
                </c:pt>
                <c:pt idx="3">
                  <c:v>3.23686445893946</c:v>
                </c:pt>
                <c:pt idx="4">
                  <c:v>3.3374116573649655</c:v>
                </c:pt>
                <c:pt idx="5">
                  <c:v>3.4861156769111945</c:v>
                </c:pt>
                <c:pt idx="6">
                  <c:v>3.7006241221912033</c:v>
                </c:pt>
                <c:pt idx="7">
                  <c:v>4.0048999261347058</c:v>
                </c:pt>
                <c:pt idx="8">
                  <c:v>4.4281273223019717</c:v>
                </c:pt>
                <c:pt idx="9">
                  <c:v>5</c:v>
                </c:pt>
                <c:pt idx="10">
                  <c:v>5.7414871817376598</c:v>
                </c:pt>
                <c:pt idx="11">
                  <c:v>6.6531000775931677</c:v>
                </c:pt>
                <c:pt idx="12">
                  <c:v>7.7056258778087949</c:v>
                </c:pt>
                <c:pt idx="13">
                  <c:v>8.8379988234005626</c:v>
                </c:pt>
                <c:pt idx="14">
                  <c:v>9.9634738423232765</c:v>
                </c:pt>
                <c:pt idx="15">
                  <c:v>10.98188554106054</c:v>
                </c:pt>
                <c:pt idx="16">
                  <c:v>11.794563930789131</c:v>
                </c:pt>
                <c:pt idx="17">
                  <c:v>12.31885507001636</c:v>
                </c:pt>
                <c:pt idx="18">
                  <c:v>12.5</c:v>
                </c:pt>
                <c:pt idx="19">
                  <c:v>12.31885507001636</c:v>
                </c:pt>
                <c:pt idx="20">
                  <c:v>11.794563930789133</c:v>
                </c:pt>
                <c:pt idx="21">
                  <c:v>10.981885541060539</c:v>
                </c:pt>
                <c:pt idx="22">
                  <c:v>9.9634738423232783</c:v>
                </c:pt>
                <c:pt idx="23">
                  <c:v>8.8379988234005609</c:v>
                </c:pt>
                <c:pt idx="24">
                  <c:v>7.7056258778087994</c:v>
                </c:pt>
                <c:pt idx="25">
                  <c:v>6.6531000775931668</c:v>
                </c:pt>
                <c:pt idx="26">
                  <c:v>5.7414871817376616</c:v>
                </c:pt>
                <c:pt idx="27">
                  <c:v>5</c:v>
                </c:pt>
                <c:pt idx="28">
                  <c:v>4.4281273223019717</c:v>
                </c:pt>
                <c:pt idx="29">
                  <c:v>4.004899926134704</c:v>
                </c:pt>
                <c:pt idx="30">
                  <c:v>3.7006241221912033</c:v>
                </c:pt>
                <c:pt idx="31">
                  <c:v>3.4861156769111945</c:v>
                </c:pt>
                <c:pt idx="32">
                  <c:v>3.3374116573649655</c:v>
                </c:pt>
                <c:pt idx="33">
                  <c:v>3.2368644589394604</c:v>
                </c:pt>
                <c:pt idx="34">
                  <c:v>3.1724360654829944</c:v>
                </c:pt>
                <c:pt idx="35">
                  <c:v>3.1365304259440085</c:v>
                </c:pt>
                <c:pt idx="36">
                  <c:v>3.125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687296"/>
        <c:axId val="273689984"/>
      </c:scatterChart>
      <c:valAx>
        <c:axId val="2736872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Angle </a:t>
                </a:r>
                <a:r>
                  <a:rPr lang="el-GR"/>
                  <a:t>α</a:t>
                </a:r>
                <a:r>
                  <a:rPr lang="fr-FR"/>
                  <a:t> ( ° )</a:t>
                </a:r>
              </a:p>
            </c:rich>
          </c:tx>
          <c:layout>
            <c:manualLayout>
              <c:xMode val="edge"/>
              <c:yMode val="edge"/>
              <c:x val="0.43555420768562875"/>
              <c:y val="0.9264076592698640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73689984"/>
        <c:crosses val="autoZero"/>
        <c:crossBetween val="midCat"/>
      </c:valAx>
      <c:valAx>
        <c:axId val="2736899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Couple Cr (N.m)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368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431799</xdr:colOff>
      <xdr:row>20</xdr:row>
      <xdr:rowOff>35136</xdr:rowOff>
    </xdr:from>
    <xdr:to>
      <xdr:col>16</xdr:col>
      <xdr:colOff>210819</xdr:colOff>
      <xdr:row>36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778922</xdr:colOff>
      <xdr:row>1</xdr:row>
      <xdr:rowOff>16932</xdr:rowOff>
    </xdr:from>
    <xdr:to>
      <xdr:col>12</xdr:col>
      <xdr:colOff>771312</xdr:colOff>
      <xdr:row>18</xdr:row>
      <xdr:rowOff>66333</xdr:rowOff>
    </xdr:to>
    <xdr:grpSp>
      <xdr:nvGrpSpPr>
        <xdr:cNvPr id="71" name="Groupe 70"/>
        <xdr:cNvGrpSpPr/>
      </xdr:nvGrpSpPr>
      <xdr:grpSpPr>
        <a:xfrm>
          <a:off x="5096922" y="203199"/>
          <a:ext cx="4809923" cy="3309067"/>
          <a:chOff x="3293523" y="203199"/>
          <a:chExt cx="4809923" cy="3309067"/>
        </a:xfrm>
      </xdr:grpSpPr>
      <xdr:sp macro="" textlink="">
        <xdr:nvSpPr>
          <xdr:cNvPr id="7" name="Ellipse 6"/>
          <xdr:cNvSpPr/>
        </xdr:nvSpPr>
        <xdr:spPr>
          <a:xfrm>
            <a:off x="4134273" y="2383366"/>
            <a:ext cx="259080" cy="265853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5" name="Connecteur droit 4"/>
          <xdr:cNvCxnSpPr>
            <a:endCxn id="21" idx="0"/>
          </xdr:cNvCxnSpPr>
        </xdr:nvCxnSpPr>
        <xdr:spPr>
          <a:xfrm flipH="1">
            <a:off x="5558366" y="910166"/>
            <a:ext cx="1009229" cy="1323340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0" name="Groupe 9"/>
          <xdr:cNvGrpSpPr/>
        </xdr:nvGrpSpPr>
        <xdr:grpSpPr>
          <a:xfrm rot="19486772">
            <a:off x="4119033" y="2436706"/>
            <a:ext cx="304800" cy="155786"/>
            <a:chOff x="4770120" y="2270760"/>
            <a:chExt cx="304800" cy="152400"/>
          </a:xfrm>
        </xdr:grpSpPr>
        <xdr:sp macro="" textlink="">
          <xdr:nvSpPr>
            <xdr:cNvPr id="8" name="Rectangle 7"/>
            <xdr:cNvSpPr/>
          </xdr:nvSpPr>
          <xdr:spPr>
            <a:xfrm>
              <a:off x="4770120" y="2270760"/>
              <a:ext cx="304800" cy="152400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9525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9" name="Rectangle 8"/>
            <xdr:cNvSpPr/>
          </xdr:nvSpPr>
          <xdr:spPr>
            <a:xfrm>
              <a:off x="4770120" y="2324100"/>
              <a:ext cx="304800" cy="45720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</xdr:grpSp>
      <xdr:cxnSp macro="">
        <xdr:nvCxnSpPr>
          <xdr:cNvPr id="4" name="Connecteur droit 3"/>
          <xdr:cNvCxnSpPr/>
        </xdr:nvCxnSpPr>
        <xdr:spPr>
          <a:xfrm flipH="1">
            <a:off x="4042833" y="917786"/>
            <a:ext cx="2524760" cy="1761913"/>
          </a:xfrm>
          <a:prstGeom prst="line">
            <a:avLst/>
          </a:prstGeom>
          <a:ln w="127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cteur droit 11"/>
          <xdr:cNvCxnSpPr/>
        </xdr:nvCxnSpPr>
        <xdr:spPr>
          <a:xfrm>
            <a:off x="4271433" y="2641599"/>
            <a:ext cx="0" cy="152400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cteur droit 12"/>
          <xdr:cNvCxnSpPr/>
        </xdr:nvCxnSpPr>
        <xdr:spPr>
          <a:xfrm rot="5400000">
            <a:off x="4279053" y="2725419"/>
            <a:ext cx="0" cy="152400"/>
          </a:xfrm>
          <a:prstGeom prst="line">
            <a:avLst/>
          </a:prstGeom>
          <a:ln w="381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Connecteur droit 13"/>
          <xdr:cNvCxnSpPr/>
        </xdr:nvCxnSpPr>
        <xdr:spPr>
          <a:xfrm>
            <a:off x="5550746" y="2210646"/>
            <a:ext cx="0" cy="155786"/>
          </a:xfrm>
          <a:prstGeom prst="line">
            <a:avLst/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/>
          <xdr:cNvCxnSpPr/>
        </xdr:nvCxnSpPr>
        <xdr:spPr>
          <a:xfrm rot="5400000">
            <a:off x="5558366" y="2297852"/>
            <a:ext cx="0" cy="152400"/>
          </a:xfrm>
          <a:prstGeom prst="line">
            <a:avLst/>
          </a:prstGeom>
          <a:ln w="381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Ellipse 15"/>
          <xdr:cNvSpPr/>
        </xdr:nvSpPr>
        <xdr:spPr>
          <a:xfrm flipV="1">
            <a:off x="4233333" y="2501052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" name="Ellipse 16"/>
          <xdr:cNvSpPr/>
        </xdr:nvSpPr>
        <xdr:spPr>
          <a:xfrm flipV="1">
            <a:off x="6521873" y="902546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8" name="ZoneTexte 17"/>
          <xdr:cNvSpPr txBox="1"/>
        </xdr:nvSpPr>
        <xdr:spPr>
          <a:xfrm>
            <a:off x="5312833" y="1986279"/>
            <a:ext cx="331046" cy="2743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19" name="ZoneTexte 18"/>
          <xdr:cNvSpPr txBox="1"/>
        </xdr:nvSpPr>
        <xdr:spPr>
          <a:xfrm>
            <a:off x="3856566" y="2299546"/>
            <a:ext cx="327660" cy="2743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A</a:t>
            </a:r>
          </a:p>
        </xdr:txBody>
      </xdr:sp>
      <xdr:sp macro="" textlink="">
        <xdr:nvSpPr>
          <xdr:cNvPr id="20" name="ZoneTexte 19"/>
          <xdr:cNvSpPr txBox="1"/>
        </xdr:nvSpPr>
        <xdr:spPr>
          <a:xfrm>
            <a:off x="6229773" y="726439"/>
            <a:ext cx="327660" cy="2658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</a:t>
            </a:r>
          </a:p>
        </xdr:txBody>
      </xdr:sp>
      <xdr:sp macro="" textlink="">
        <xdr:nvSpPr>
          <xdr:cNvPr id="21" name="Ellipse 20"/>
          <xdr:cNvSpPr/>
        </xdr:nvSpPr>
        <xdr:spPr>
          <a:xfrm flipV="1">
            <a:off x="5527886" y="2172546"/>
            <a:ext cx="60960" cy="60960"/>
          </a:xfrm>
          <a:prstGeom prst="ellipse">
            <a:avLst/>
          </a:prstGeom>
          <a:solidFill>
            <a:schemeClr val="bg1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5" name="Connecteur droit 24"/>
          <xdr:cNvCxnSpPr/>
        </xdr:nvCxnSpPr>
        <xdr:spPr>
          <a:xfrm flipV="1">
            <a:off x="6552353" y="374457"/>
            <a:ext cx="411480" cy="543329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" name="Arc 27"/>
          <xdr:cNvSpPr/>
        </xdr:nvSpPr>
        <xdr:spPr>
          <a:xfrm>
            <a:off x="5977466" y="366606"/>
            <a:ext cx="1119294" cy="1126066"/>
          </a:xfrm>
          <a:prstGeom prst="arc">
            <a:avLst>
              <a:gd name="adj1" fmla="val 18369491"/>
              <a:gd name="adj2" fmla="val 19540478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9" name="ZoneTexte 28"/>
          <xdr:cNvSpPr txBox="1"/>
        </xdr:nvSpPr>
        <xdr:spPr>
          <a:xfrm>
            <a:off x="6880013" y="313266"/>
            <a:ext cx="331047" cy="262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200"/>
              <a:t>α</a:t>
            </a:r>
            <a:endParaRPr lang="fr-FR" sz="1200"/>
          </a:p>
        </xdr:txBody>
      </xdr:sp>
      <xdr:cxnSp macro="">
        <xdr:nvCxnSpPr>
          <xdr:cNvPr id="22" name="Connecteur droit 21"/>
          <xdr:cNvCxnSpPr/>
        </xdr:nvCxnSpPr>
        <xdr:spPr>
          <a:xfrm flipH="1">
            <a:off x="6430794" y="516466"/>
            <a:ext cx="697400" cy="499534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ZoneTexte 31"/>
          <xdr:cNvSpPr txBox="1"/>
        </xdr:nvSpPr>
        <xdr:spPr>
          <a:xfrm>
            <a:off x="6697133" y="1943947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x</a:t>
            </a:r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5855546" y="203199"/>
            <a:ext cx="22860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y</a:t>
            </a:r>
          </a:p>
        </xdr:txBody>
      </xdr:sp>
      <xdr:sp macro="" textlink="">
        <xdr:nvSpPr>
          <xdr:cNvPr id="34" name="Arc 33"/>
          <xdr:cNvSpPr/>
        </xdr:nvSpPr>
        <xdr:spPr>
          <a:xfrm>
            <a:off x="6331373" y="763648"/>
            <a:ext cx="408094" cy="411568"/>
          </a:xfrm>
          <a:prstGeom prst="arc">
            <a:avLst>
              <a:gd name="adj1" fmla="val 21506003"/>
              <a:gd name="adj2" fmla="val 6486392"/>
            </a:avLst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Arc 34"/>
          <xdr:cNvSpPr/>
        </xdr:nvSpPr>
        <xdr:spPr>
          <a:xfrm>
            <a:off x="5143500" y="1867750"/>
            <a:ext cx="715433" cy="697654"/>
          </a:xfrm>
          <a:prstGeom prst="arc">
            <a:avLst>
              <a:gd name="adj1" fmla="val 1043110"/>
              <a:gd name="adj2" fmla="val 3688278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ZoneTexte 35"/>
          <xdr:cNvSpPr txBox="1"/>
        </xdr:nvSpPr>
        <xdr:spPr>
          <a:xfrm>
            <a:off x="6587066" y="1041398"/>
            <a:ext cx="1516380" cy="5503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 m = moment de 2/3</a:t>
            </a:r>
            <a:r>
              <a:rPr lang="fr-FR" sz="1100" baseline="0"/>
              <a:t> (qui tend à diminuer </a:t>
            </a:r>
            <a:r>
              <a:rPr lang="el-GR" sz="1100" baseline="0"/>
              <a:t>α</a:t>
            </a:r>
            <a:r>
              <a:rPr lang="fr-FR" sz="1100" baseline="0"/>
              <a:t>)</a:t>
            </a:r>
            <a:endParaRPr lang="fr-FR" sz="1100"/>
          </a:p>
        </xdr:txBody>
      </xdr:sp>
      <xdr:sp macro="" textlink="">
        <xdr:nvSpPr>
          <xdr:cNvPr id="37" name="ZoneTexte 36"/>
          <xdr:cNvSpPr txBox="1"/>
        </xdr:nvSpPr>
        <xdr:spPr>
          <a:xfrm>
            <a:off x="5762413" y="2313093"/>
            <a:ext cx="567267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Cr = ?</a:t>
            </a:r>
          </a:p>
        </xdr:txBody>
      </xdr:sp>
      <xdr:cxnSp macro="">
        <xdr:nvCxnSpPr>
          <xdr:cNvPr id="38" name="Connecteur droit 37"/>
          <xdr:cNvCxnSpPr/>
        </xdr:nvCxnSpPr>
        <xdr:spPr>
          <a:xfrm flipH="1" flipV="1">
            <a:off x="5274733" y="1397000"/>
            <a:ext cx="218276" cy="259927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40"/>
          <xdr:cNvCxnSpPr/>
        </xdr:nvCxnSpPr>
        <xdr:spPr>
          <a:xfrm>
            <a:off x="6072976" y="1554480"/>
            <a:ext cx="369311" cy="121920"/>
          </a:xfrm>
          <a:prstGeom prst="line">
            <a:avLst/>
          </a:prstGeom>
          <a:ln w="9525"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" name="ZoneTexte 42"/>
          <xdr:cNvSpPr txBox="1"/>
        </xdr:nvSpPr>
        <xdr:spPr>
          <a:xfrm>
            <a:off x="5065606" y="1189566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2</a:t>
            </a:r>
          </a:p>
        </xdr:txBody>
      </xdr:sp>
      <xdr:sp macro="" textlink="">
        <xdr:nvSpPr>
          <xdr:cNvPr id="44" name="ZoneTexte 43"/>
          <xdr:cNvSpPr txBox="1"/>
        </xdr:nvSpPr>
        <xdr:spPr>
          <a:xfrm>
            <a:off x="6440592" y="1595966"/>
            <a:ext cx="331047" cy="262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3</a:t>
            </a:r>
          </a:p>
        </xdr:txBody>
      </xdr:sp>
      <xdr:sp macro="" textlink="">
        <xdr:nvSpPr>
          <xdr:cNvPr id="39" name="Arc 38"/>
          <xdr:cNvSpPr/>
        </xdr:nvSpPr>
        <xdr:spPr>
          <a:xfrm>
            <a:off x="4919133" y="580840"/>
            <a:ext cx="431800" cy="441906"/>
          </a:xfrm>
          <a:prstGeom prst="arc">
            <a:avLst>
              <a:gd name="adj1" fmla="val 9520847"/>
              <a:gd name="adj2" fmla="val 5057145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0" name="ZoneTexte 39"/>
          <xdr:cNvSpPr txBox="1"/>
        </xdr:nvSpPr>
        <xdr:spPr>
          <a:xfrm>
            <a:off x="4394200" y="338664"/>
            <a:ext cx="1447800" cy="2624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Moments</a:t>
            </a:r>
            <a:r>
              <a:rPr lang="fr-FR" sz="1100" baseline="0"/>
              <a:t> positifs</a:t>
            </a:r>
            <a:endParaRPr lang="fr-FR" sz="1100"/>
          </a:p>
        </xdr:txBody>
      </xdr:sp>
      <xdr:cxnSp macro="">
        <xdr:nvCxnSpPr>
          <xdr:cNvPr id="26" name="Connecteur droit avec flèche 25"/>
          <xdr:cNvCxnSpPr/>
        </xdr:nvCxnSpPr>
        <xdr:spPr>
          <a:xfrm flipV="1">
            <a:off x="5554133" y="956733"/>
            <a:ext cx="0" cy="1786467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Connecteur droit avec flèche 46"/>
          <xdr:cNvCxnSpPr/>
        </xdr:nvCxnSpPr>
        <xdr:spPr>
          <a:xfrm>
            <a:off x="5363633" y="2205570"/>
            <a:ext cx="1579037" cy="0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cteur droit avec flèche 47"/>
          <xdr:cNvCxnSpPr>
            <a:stCxn id="16" idx="3"/>
          </xdr:cNvCxnSpPr>
        </xdr:nvCxnSpPr>
        <xdr:spPr>
          <a:xfrm flipV="1">
            <a:off x="4242260" y="2199179"/>
            <a:ext cx="1312259" cy="310800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cteur droit avec flèche 48"/>
          <xdr:cNvCxnSpPr/>
        </xdr:nvCxnSpPr>
        <xdr:spPr>
          <a:xfrm>
            <a:off x="3691470" y="1642536"/>
            <a:ext cx="715427" cy="1087966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" name="Forme libre 50"/>
          <xdr:cNvSpPr/>
        </xdr:nvSpPr>
        <xdr:spPr>
          <a:xfrm rot="19401141">
            <a:off x="4174067" y="2218267"/>
            <a:ext cx="254000" cy="237067"/>
          </a:xfrm>
          <a:custGeom>
            <a:avLst/>
            <a:gdLst>
              <a:gd name="connsiteX0" fmla="*/ 0 w 254000"/>
              <a:gd name="connsiteY0" fmla="*/ 0 h 237067"/>
              <a:gd name="connsiteX1" fmla="*/ 254000 w 254000"/>
              <a:gd name="connsiteY1" fmla="*/ 0 h 237067"/>
              <a:gd name="connsiteX2" fmla="*/ 254000 w 254000"/>
              <a:gd name="connsiteY2" fmla="*/ 237067 h 23706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254000" h="237067">
                <a:moveTo>
                  <a:pt x="0" y="0"/>
                </a:moveTo>
                <a:lnTo>
                  <a:pt x="254000" y="0"/>
                </a:lnTo>
                <a:lnTo>
                  <a:pt x="254000" y="237067"/>
                </a:lnTo>
              </a:path>
            </a:pathLst>
          </a:custGeom>
          <a:noFill/>
          <a:ln w="9525"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2" name="Arc 51"/>
          <xdr:cNvSpPr/>
        </xdr:nvSpPr>
        <xdr:spPr>
          <a:xfrm>
            <a:off x="3784588" y="2056562"/>
            <a:ext cx="939812" cy="961808"/>
          </a:xfrm>
          <a:prstGeom prst="arc">
            <a:avLst>
              <a:gd name="adj1" fmla="val 19224176"/>
              <a:gd name="adj2" fmla="val 20559640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3" name="ZoneTexte 52"/>
          <xdr:cNvSpPr txBox="1"/>
        </xdr:nvSpPr>
        <xdr:spPr>
          <a:xfrm>
            <a:off x="4566074" y="1477432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100"/>
              <a:t>δ</a:t>
            </a:r>
            <a:endParaRPr lang="fr-FR" sz="1100"/>
          </a:p>
        </xdr:txBody>
      </xdr:sp>
      <xdr:cxnSp macro="">
        <xdr:nvCxnSpPr>
          <xdr:cNvPr id="58" name="Connecteur droit avec flèche 57"/>
          <xdr:cNvCxnSpPr/>
        </xdr:nvCxnSpPr>
        <xdr:spPr>
          <a:xfrm>
            <a:off x="3729571" y="2527303"/>
            <a:ext cx="1562105" cy="0"/>
          </a:xfrm>
          <a:prstGeom prst="straightConnector1">
            <a:avLst/>
          </a:prstGeom>
          <a:ln>
            <a:solidFill>
              <a:schemeClr val="bg1">
                <a:lumMod val="65000"/>
              </a:schemeClr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Arc 59"/>
          <xdr:cNvSpPr/>
        </xdr:nvSpPr>
        <xdr:spPr>
          <a:xfrm>
            <a:off x="3293523" y="1562666"/>
            <a:ext cx="1905010" cy="1949600"/>
          </a:xfrm>
          <a:prstGeom prst="arc">
            <a:avLst>
              <a:gd name="adj1" fmla="val 14258564"/>
              <a:gd name="adj2" fmla="val 21571340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1" name="ZoneTexte 60"/>
          <xdr:cNvSpPr txBox="1"/>
        </xdr:nvSpPr>
        <xdr:spPr>
          <a:xfrm>
            <a:off x="4631266" y="2159000"/>
            <a:ext cx="279401" cy="28363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100"/>
              <a:t>μ</a:t>
            </a:r>
            <a:endParaRPr lang="fr-FR" sz="1100"/>
          </a:p>
        </xdr:txBody>
      </xdr:sp>
      <xdr:sp macro="" textlink="">
        <xdr:nvSpPr>
          <xdr:cNvPr id="62" name="Arc 61"/>
          <xdr:cNvSpPr/>
        </xdr:nvSpPr>
        <xdr:spPr>
          <a:xfrm>
            <a:off x="5012255" y="1665310"/>
            <a:ext cx="1092212" cy="1117776"/>
          </a:xfrm>
          <a:prstGeom prst="arc">
            <a:avLst>
              <a:gd name="adj1" fmla="val 18532913"/>
              <a:gd name="adj2" fmla="val 21471879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4" name="Arc 63"/>
          <xdr:cNvSpPr/>
        </xdr:nvSpPr>
        <xdr:spPr>
          <a:xfrm>
            <a:off x="3520475" y="1794933"/>
            <a:ext cx="1451104" cy="1485066"/>
          </a:xfrm>
          <a:prstGeom prst="arc">
            <a:avLst>
              <a:gd name="adj1" fmla="val 19464698"/>
              <a:gd name="adj2" fmla="val 21471879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7" name="ZoneTexte 66"/>
          <xdr:cNvSpPr txBox="1"/>
        </xdr:nvSpPr>
        <xdr:spPr>
          <a:xfrm>
            <a:off x="4870875" y="2112432"/>
            <a:ext cx="327660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100"/>
              <a:t>β</a:t>
            </a:r>
            <a:endParaRPr lang="fr-FR" sz="1100"/>
          </a:p>
        </xdr:txBody>
      </xdr:sp>
      <xdr:sp macro="" textlink="">
        <xdr:nvSpPr>
          <xdr:cNvPr id="69" name="ZoneTexte 68"/>
          <xdr:cNvSpPr txBox="1"/>
        </xdr:nvSpPr>
        <xdr:spPr>
          <a:xfrm>
            <a:off x="5985933" y="1849966"/>
            <a:ext cx="440267" cy="262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l-GR" sz="1100"/>
              <a:t>β</a:t>
            </a:r>
            <a:r>
              <a:rPr lang="fr-FR" sz="1100"/>
              <a:t>1</a:t>
            </a:r>
          </a:p>
        </xdr:txBody>
      </xdr:sp>
    </xdr:grpSp>
    <xdr:clientData/>
  </xdr:twoCellAnchor>
  <xdr:twoCellAnchor editAs="oneCell">
    <xdr:from>
      <xdr:col>17</xdr:col>
      <xdr:colOff>59267</xdr:colOff>
      <xdr:row>19</xdr:row>
      <xdr:rowOff>67733</xdr:rowOff>
    </xdr:from>
    <xdr:to>
      <xdr:col>25</xdr:col>
      <xdr:colOff>699312</xdr:colOff>
      <xdr:row>72</xdr:row>
      <xdr:rowOff>50800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4134" y="3699933"/>
          <a:ext cx="7006978" cy="9939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Z72"/>
  <sheetViews>
    <sheetView showGridLines="0" tabSelected="1" zoomScale="90" zoomScaleNormal="90" workbookViewId="0">
      <selection activeCell="L16" sqref="L16"/>
    </sheetView>
  </sheetViews>
  <sheetFormatPr baseColWidth="10" defaultRowHeight="14.4" x14ac:dyDescent="0.3"/>
  <cols>
    <col min="1" max="1" width="4.88671875" customWidth="1"/>
    <col min="11" max="11" width="11.6640625" bestFit="1" customWidth="1"/>
    <col min="12" max="12" width="12.109375" bestFit="1" customWidth="1"/>
  </cols>
  <sheetData>
    <row r="1" spans="1:2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N1" s="34"/>
      <c r="Z1" s="46"/>
    </row>
    <row r="2" spans="1:2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34"/>
      <c r="O2" s="44" t="s">
        <v>21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9"/>
    </row>
    <row r="3" spans="1:26" ht="14.4" customHeight="1" x14ac:dyDescent="0.3">
      <c r="A3" s="1"/>
      <c r="B3" s="11" t="s">
        <v>9</v>
      </c>
      <c r="C3" s="1"/>
      <c r="D3" s="1"/>
      <c r="E3" s="1"/>
      <c r="G3" s="14"/>
      <c r="H3" s="14"/>
      <c r="I3" s="1"/>
      <c r="J3" s="1"/>
      <c r="K3" s="1"/>
      <c r="L3" s="1"/>
      <c r="M3" s="1"/>
      <c r="N3" s="34"/>
      <c r="P3" s="1"/>
      <c r="Q3" s="1"/>
      <c r="R3" s="1"/>
      <c r="S3" s="1"/>
      <c r="W3" s="1" t="s">
        <v>20</v>
      </c>
      <c r="Z3" s="46"/>
    </row>
    <row r="4" spans="1:26" x14ac:dyDescent="0.3">
      <c r="A4" s="1"/>
      <c r="B4" s="1"/>
      <c r="C4" s="1"/>
      <c r="D4" s="1"/>
      <c r="E4" s="1"/>
      <c r="F4" s="14"/>
      <c r="G4" s="14"/>
      <c r="H4" s="14"/>
      <c r="I4" s="1"/>
      <c r="J4" s="1"/>
      <c r="K4" s="1"/>
      <c r="L4" s="1"/>
      <c r="M4" s="1"/>
      <c r="N4" s="34"/>
      <c r="O4" s="4" t="s">
        <v>6</v>
      </c>
      <c r="P4" s="38"/>
      <c r="Q4" s="26" t="s">
        <v>0</v>
      </c>
      <c r="R4" s="30" t="s">
        <v>12</v>
      </c>
      <c r="S4" s="30" t="s">
        <v>15</v>
      </c>
      <c r="T4" s="30" t="s">
        <v>14</v>
      </c>
      <c r="U4" s="31" t="s">
        <v>17</v>
      </c>
      <c r="V4" s="34"/>
      <c r="W4" s="4" t="s">
        <v>16</v>
      </c>
      <c r="Y4" s="4" t="s">
        <v>26</v>
      </c>
      <c r="Z4" s="46"/>
    </row>
    <row r="5" spans="1:26" x14ac:dyDescent="0.3">
      <c r="A5" s="1"/>
      <c r="B5" s="1"/>
      <c r="C5" s="1"/>
      <c r="D5" s="1"/>
      <c r="E5" s="1"/>
      <c r="F5" s="15"/>
      <c r="G5" s="1" t="s">
        <v>20</v>
      </c>
      <c r="H5" s="15"/>
      <c r="I5" s="1"/>
      <c r="J5" s="1"/>
      <c r="K5" s="1"/>
      <c r="L5" s="1"/>
      <c r="N5" s="35"/>
      <c r="O5" s="6" t="s">
        <v>28</v>
      </c>
      <c r="P5" s="38"/>
      <c r="Q5" s="27" t="s">
        <v>13</v>
      </c>
      <c r="R5" s="27" t="s">
        <v>13</v>
      </c>
      <c r="S5" s="27" t="s">
        <v>13</v>
      </c>
      <c r="T5" s="27" t="s">
        <v>13</v>
      </c>
      <c r="U5" s="6" t="s">
        <v>13</v>
      </c>
      <c r="V5" s="35"/>
      <c r="W5" s="24" t="s">
        <v>1</v>
      </c>
      <c r="Y5" s="6" t="s">
        <v>1</v>
      </c>
      <c r="Z5" s="46"/>
    </row>
    <row r="6" spans="1:26" ht="18" x14ac:dyDescent="0.35">
      <c r="A6" s="1"/>
      <c r="B6" s="4" t="s">
        <v>3</v>
      </c>
      <c r="C6" s="4" t="s">
        <v>7</v>
      </c>
      <c r="D6" s="5" t="s">
        <v>0</v>
      </c>
      <c r="E6" s="4" t="s">
        <v>6</v>
      </c>
      <c r="F6" s="1"/>
      <c r="G6" s="4" t="s">
        <v>11</v>
      </c>
      <c r="H6" s="1"/>
      <c r="I6" s="1"/>
      <c r="N6" s="35"/>
      <c r="O6" s="25">
        <f>Cm_1*1000</f>
        <v>-5000</v>
      </c>
      <c r="P6" s="38"/>
      <c r="Q6" s="28">
        <f>RADIANS(αdeg)</f>
        <v>0.82030474843733492</v>
      </c>
      <c r="R6" s="28">
        <f>ASIN(DC*SIN(αrad)/DA)</f>
        <v>0.45427640427283444</v>
      </c>
      <c r="S6" s="28">
        <f>ATAN2(Xa,Ya)+μ+3*PI()/2</f>
        <v>2.6685738398610153</v>
      </c>
      <c r="T6" s="28">
        <f>δ-PI()/2</f>
        <v>1.0977775130661187</v>
      </c>
      <c r="U6" s="32">
        <f>β+αrad</f>
        <v>1.9180822615034536</v>
      </c>
      <c r="V6" s="36" t="s">
        <v>18</v>
      </c>
      <c r="W6" s="24">
        <f>DC*COS(β1)</f>
        <v>-20.420821727530146</v>
      </c>
      <c r="Y6" s="25">
        <f>SQRT((Xa-Xc)^2+(Ya-Yc)^2)</f>
        <v>130.77778020802464</v>
      </c>
      <c r="Z6" s="46"/>
    </row>
    <row r="7" spans="1:26" ht="18" x14ac:dyDescent="0.35">
      <c r="A7" s="1"/>
      <c r="B7" s="6" t="s">
        <v>1</v>
      </c>
      <c r="C7" s="6" t="s">
        <v>1</v>
      </c>
      <c r="D7" s="7" t="s">
        <v>2</v>
      </c>
      <c r="E7" s="6" t="s">
        <v>5</v>
      </c>
      <c r="G7" s="22" t="s">
        <v>1</v>
      </c>
      <c r="H7" s="1"/>
      <c r="I7" s="1"/>
      <c r="N7" s="35"/>
      <c r="O7" s="38"/>
      <c r="P7" s="40" t="s">
        <v>27</v>
      </c>
      <c r="Q7" s="29">
        <f>DEGREES(αrad)</f>
        <v>47</v>
      </c>
      <c r="R7" s="29">
        <f>DEGREES(μ)</f>
        <v>26.02812069721217</v>
      </c>
      <c r="S7" s="29">
        <f>DEGREES(δ)</f>
        <v>152.89801834305618</v>
      </c>
      <c r="T7" s="29">
        <f>DEGREES(β)</f>
        <v>62.898018343056187</v>
      </c>
      <c r="U7" s="33">
        <f>DEGREES(β1)</f>
        <v>109.89801834305619</v>
      </c>
      <c r="V7" s="36" t="s">
        <v>19</v>
      </c>
      <c r="W7" s="25">
        <f>DC*SIN(β1)</f>
        <v>56.417993937860217</v>
      </c>
      <c r="Y7" s="1"/>
      <c r="Z7" s="46"/>
    </row>
    <row r="8" spans="1:26" x14ac:dyDescent="0.3">
      <c r="A8" s="1"/>
      <c r="B8" s="8">
        <v>100</v>
      </c>
      <c r="C8" s="8">
        <v>60</v>
      </c>
      <c r="D8" s="8">
        <v>47</v>
      </c>
      <c r="E8" s="8">
        <v>-5</v>
      </c>
      <c r="F8" s="21" t="s">
        <v>18</v>
      </c>
      <c r="G8" s="23">
        <f>-80</f>
        <v>-80</v>
      </c>
      <c r="H8" s="1"/>
      <c r="I8" s="1"/>
      <c r="M8" s="1"/>
      <c r="N8" s="34"/>
      <c r="O8" s="37"/>
      <c r="P8" s="37"/>
      <c r="T8" s="1"/>
      <c r="X8" s="1"/>
      <c r="Z8" s="46"/>
    </row>
    <row r="9" spans="1:26" x14ac:dyDescent="0.3">
      <c r="A9" s="1"/>
      <c r="B9" s="1"/>
      <c r="C9" s="1"/>
      <c r="D9" s="1"/>
      <c r="E9" s="1"/>
      <c r="F9" s="21" t="s">
        <v>19</v>
      </c>
      <c r="G9" s="8">
        <f>-60</f>
        <v>-60</v>
      </c>
      <c r="H9" s="1"/>
      <c r="I9" s="1"/>
      <c r="J9" s="1"/>
      <c r="N9" s="35"/>
      <c r="O9" s="44" t="s">
        <v>29</v>
      </c>
      <c r="P9" s="44"/>
      <c r="Q9" s="44"/>
      <c r="R9" s="44"/>
      <c r="S9" s="44"/>
      <c r="T9" s="44"/>
      <c r="U9" s="44"/>
      <c r="V9" s="44"/>
      <c r="W9" s="44"/>
      <c r="X9" s="44"/>
      <c r="Y9" s="44"/>
      <c r="Z9" s="49"/>
    </row>
    <row r="10" spans="1:26" x14ac:dyDescent="0.3">
      <c r="A10" s="1"/>
      <c r="B10" s="1"/>
      <c r="C10" s="1"/>
      <c r="E10" s="1"/>
      <c r="F10" s="1"/>
      <c r="G10" s="1"/>
      <c r="H10" s="1"/>
      <c r="I10" s="1"/>
      <c r="J10" s="1"/>
      <c r="K10" s="1"/>
      <c r="L10" s="1"/>
      <c r="N10" s="35"/>
      <c r="P10" s="37"/>
      <c r="Q10" s="47" t="s">
        <v>20</v>
      </c>
      <c r="R10" s="47"/>
      <c r="S10" s="47"/>
      <c r="Z10" s="46"/>
    </row>
    <row r="11" spans="1:26" ht="15.6" x14ac:dyDescent="0.3">
      <c r="A11" s="1"/>
      <c r="B11" s="1"/>
      <c r="C11" s="1"/>
      <c r="D11" s="12" t="s">
        <v>10</v>
      </c>
      <c r="E11" s="1"/>
      <c r="F11" s="1"/>
      <c r="G11" s="1"/>
      <c r="H11" s="1"/>
      <c r="I11" s="1"/>
      <c r="J11" s="1"/>
      <c r="K11" s="1"/>
      <c r="L11" s="1"/>
      <c r="N11" s="35"/>
      <c r="O11" s="4" t="s">
        <v>4</v>
      </c>
      <c r="P11" s="34"/>
      <c r="Q11" s="26" t="s">
        <v>22</v>
      </c>
      <c r="R11" s="30" t="s">
        <v>24</v>
      </c>
      <c r="S11" s="31" t="s">
        <v>25</v>
      </c>
      <c r="T11" s="1"/>
      <c r="U11" s="1"/>
      <c r="Z11" s="46"/>
    </row>
    <row r="12" spans="1:26" x14ac:dyDescent="0.3">
      <c r="A12" s="1"/>
      <c r="B12" s="1"/>
      <c r="C12" s="1"/>
      <c r="D12" s="4" t="s">
        <v>4</v>
      </c>
      <c r="E12" s="1"/>
      <c r="F12" s="1"/>
      <c r="G12" s="1"/>
      <c r="H12" s="1"/>
      <c r="I12" s="1"/>
      <c r="J12" s="1"/>
      <c r="K12" s="1"/>
      <c r="L12" s="1"/>
      <c r="M12" s="1"/>
      <c r="N12" s="35"/>
      <c r="O12" s="6" t="s">
        <v>28</v>
      </c>
      <c r="P12" s="34"/>
      <c r="Q12" s="27" t="s">
        <v>23</v>
      </c>
      <c r="R12" s="27" t="s">
        <v>23</v>
      </c>
      <c r="S12" s="6" t="s">
        <v>23</v>
      </c>
      <c r="T12" s="1"/>
      <c r="U12" s="1"/>
      <c r="V12" s="1"/>
      <c r="Z12" s="46"/>
    </row>
    <row r="13" spans="1:26" x14ac:dyDescent="0.3">
      <c r="A13" s="1"/>
      <c r="B13" s="1"/>
      <c r="C13" s="1"/>
      <c r="D13" s="6" t="s">
        <v>5</v>
      </c>
      <c r="E13" s="1"/>
      <c r="F13" s="1"/>
      <c r="G13" s="1"/>
      <c r="H13" s="1"/>
      <c r="I13" s="1"/>
      <c r="J13" s="1"/>
      <c r="K13" s="1"/>
      <c r="L13" s="1"/>
      <c r="M13" s="1"/>
      <c r="N13" s="35"/>
      <c r="O13" s="42">
        <f>-Cm*(1+(Xc*SIN(δ)-Yc*COS(δ))/((Xa-Xc)*SIN(δ)-(Ya-Yc)*COS(δ)))</f>
        <v>3435.5178097280846</v>
      </c>
      <c r="P13" s="36" t="s">
        <v>18</v>
      </c>
      <c r="Q13" s="43">
        <f>Ra*COS(δ)</f>
        <v>-34.034720844276379</v>
      </c>
      <c r="R13" s="43">
        <f>-Ra*COS(δ)</f>
        <v>34.034720844276379</v>
      </c>
      <c r="S13" s="24">
        <f>-Ra*COS(δ)</f>
        <v>34.034720844276379</v>
      </c>
      <c r="T13" s="19"/>
      <c r="U13" s="1"/>
      <c r="Z13" s="46"/>
    </row>
    <row r="14" spans="1:26" x14ac:dyDescent="0.3">
      <c r="A14" s="1"/>
      <c r="B14" s="1"/>
      <c r="C14" s="1"/>
      <c r="D14" s="13">
        <f>Cr/1000</f>
        <v>3.4355178097280845</v>
      </c>
      <c r="E14" s="1"/>
      <c r="F14" s="1"/>
      <c r="G14" s="1"/>
      <c r="H14" s="1"/>
      <c r="I14" s="1"/>
      <c r="J14" s="1"/>
      <c r="K14" s="1"/>
      <c r="L14" s="1"/>
      <c r="M14" s="1"/>
      <c r="N14" s="35"/>
      <c r="P14" s="40" t="s">
        <v>19</v>
      </c>
      <c r="Q14" s="29">
        <f>Ra*SIN(δ)</f>
        <v>17.417931988393782</v>
      </c>
      <c r="R14" s="29">
        <f>-Ra*SIN(δ)</f>
        <v>-17.417931988393782</v>
      </c>
      <c r="S14" s="25">
        <f>-Ra*SIN(δ)</f>
        <v>-17.417931988393782</v>
      </c>
      <c r="T14" s="1"/>
      <c r="U14" s="1"/>
      <c r="V14" s="1"/>
      <c r="W14" s="1"/>
      <c r="Z14" s="46"/>
    </row>
    <row r="15" spans="1:26" x14ac:dyDescent="0.3">
      <c r="A15" s="1"/>
      <c r="B15" s="1"/>
      <c r="C15" s="1"/>
      <c r="D15" s="45"/>
      <c r="E15" s="1"/>
      <c r="F15" s="1"/>
      <c r="G15" s="1"/>
      <c r="H15" s="1"/>
      <c r="I15" s="1"/>
      <c r="J15" s="1"/>
      <c r="K15" s="1"/>
      <c r="L15" s="1"/>
      <c r="M15" s="1"/>
      <c r="N15" s="35"/>
      <c r="P15" s="40"/>
      <c r="Q15" s="41"/>
      <c r="R15" s="41" t="s">
        <v>30</v>
      </c>
      <c r="S15" s="41"/>
      <c r="T15" s="1"/>
      <c r="U15" s="1"/>
      <c r="V15" s="1"/>
      <c r="W15" s="1"/>
      <c r="Z15" s="46"/>
    </row>
    <row r="16" spans="1:2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5"/>
      <c r="P16" s="37"/>
      <c r="Q16" s="4" t="s">
        <v>22</v>
      </c>
      <c r="R16" s="4" t="s">
        <v>24</v>
      </c>
      <c r="S16" s="4" t="s">
        <v>25</v>
      </c>
      <c r="U16" s="1"/>
      <c r="V16" s="1"/>
      <c r="Z16" s="46"/>
    </row>
    <row r="17" spans="1:2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M17" s="1"/>
      <c r="N17" s="35"/>
      <c r="Q17" s="6" t="s">
        <v>23</v>
      </c>
      <c r="R17" s="6" t="s">
        <v>23</v>
      </c>
      <c r="S17" s="6" t="s">
        <v>23</v>
      </c>
      <c r="Z17" s="46"/>
    </row>
    <row r="18" spans="1:26" x14ac:dyDescent="0.3">
      <c r="A18" s="1"/>
      <c r="B18" s="16" t="s">
        <v>8</v>
      </c>
      <c r="C18" s="1"/>
      <c r="D18" s="1"/>
      <c r="E18" s="1"/>
      <c r="F18" s="1"/>
      <c r="G18" s="1"/>
      <c r="H18" s="1"/>
      <c r="I18" s="1"/>
      <c r="J18" s="1"/>
      <c r="M18" s="1"/>
      <c r="N18" s="34"/>
      <c r="O18" s="37"/>
      <c r="P18" s="40"/>
      <c r="Q18" s="25">
        <f>Cm/((Xa-Xc)*SIN(δ)-(Ya-Yc)*COS(δ))</f>
        <v>38.232794531660019</v>
      </c>
      <c r="R18" s="25">
        <f>SQRT(R13^2+R14^2)</f>
        <v>38.232794531660019</v>
      </c>
      <c r="S18" s="25">
        <f>SQRT(S13^2+S14^2)</f>
        <v>38.232794531660019</v>
      </c>
      <c r="T18" s="38"/>
      <c r="U18" s="38"/>
      <c r="V18" s="38"/>
      <c r="W18" s="38"/>
      <c r="X18" s="38"/>
      <c r="Y18" s="38"/>
      <c r="Z18" s="46"/>
    </row>
    <row r="19" spans="1:26" x14ac:dyDescent="0.3">
      <c r="A19" s="1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39"/>
      <c r="O19" s="9"/>
      <c r="P19" s="9"/>
      <c r="Q19" s="9"/>
      <c r="R19" s="9"/>
      <c r="S19" s="9"/>
      <c r="T19" s="10"/>
      <c r="U19" s="10"/>
      <c r="V19" s="10"/>
      <c r="W19" s="10"/>
      <c r="X19" s="10"/>
      <c r="Y19" s="10"/>
      <c r="Z19" s="48"/>
    </row>
    <row r="20" spans="1:26" ht="18" x14ac:dyDescent="0.35">
      <c r="B20" s="2" t="s">
        <v>0</v>
      </c>
      <c r="C20" s="1" t="s">
        <v>0</v>
      </c>
      <c r="D20" s="18" t="s">
        <v>12</v>
      </c>
      <c r="E20" s="18" t="s">
        <v>15</v>
      </c>
      <c r="F20" s="18" t="s">
        <v>14</v>
      </c>
      <c r="G20" s="18" t="s">
        <v>17</v>
      </c>
      <c r="H20" s="18" t="s">
        <v>31</v>
      </c>
      <c r="I20" s="18" t="s">
        <v>32</v>
      </c>
      <c r="J20" s="1" t="s">
        <v>4</v>
      </c>
      <c r="K20" s="1"/>
      <c r="L20" s="1"/>
      <c r="M20" s="1"/>
      <c r="N20" s="1"/>
      <c r="O20" s="1"/>
      <c r="P20" s="1"/>
      <c r="Q20" s="1"/>
      <c r="R20" s="34"/>
      <c r="S20" s="1"/>
      <c r="T20" s="3"/>
      <c r="U20" s="1"/>
      <c r="V20" s="1"/>
      <c r="W20" s="1"/>
      <c r="Z20" s="46"/>
    </row>
    <row r="21" spans="1:26" ht="18" x14ac:dyDescent="0.35">
      <c r="B21" s="17" t="s">
        <v>2</v>
      </c>
      <c r="C21" s="9" t="s">
        <v>13</v>
      </c>
      <c r="D21" s="9" t="s">
        <v>13</v>
      </c>
      <c r="E21" s="9" t="s">
        <v>13</v>
      </c>
      <c r="F21" s="9" t="s">
        <v>13</v>
      </c>
      <c r="G21" s="9" t="s">
        <v>13</v>
      </c>
      <c r="H21" s="9" t="s">
        <v>1</v>
      </c>
      <c r="I21" s="9" t="s">
        <v>1</v>
      </c>
      <c r="J21" s="9" t="s">
        <v>5</v>
      </c>
      <c r="K21" s="12"/>
      <c r="L21" s="1"/>
      <c r="M21" s="1"/>
      <c r="N21" s="1"/>
      <c r="O21" s="1"/>
      <c r="P21" s="1"/>
      <c r="Q21" s="1"/>
      <c r="R21" s="34"/>
      <c r="S21" s="1"/>
      <c r="U21" s="1"/>
      <c r="V21" s="1"/>
      <c r="W21" s="1"/>
      <c r="X21" s="1"/>
      <c r="Z21" s="46"/>
    </row>
    <row r="22" spans="1:26" x14ac:dyDescent="0.3">
      <c r="B22" s="1">
        <v>0</v>
      </c>
      <c r="C22" s="20">
        <f>RADIANS(B22)</f>
        <v>0</v>
      </c>
      <c r="D22" s="20">
        <f t="shared" ref="D22:D58" si="0">ASIN(DC*SIN(αrad_t)/DA)</f>
        <v>0</v>
      </c>
      <c r="E22" s="20">
        <f t="shared" ref="E22:E58" si="1">ATAN2(Xa,Ya)+μ_t+3*PI()/2</f>
        <v>2.2142974355881808</v>
      </c>
      <c r="F22" s="20">
        <f t="shared" ref="F22:F58" si="2">δ_t-PI()/2</f>
        <v>0.64350110879328426</v>
      </c>
      <c r="G22" s="20">
        <f t="shared" ref="G22:G58" si="3">β_t+αrad_t</f>
        <v>0.64350110879328426</v>
      </c>
      <c r="H22" s="20">
        <f>DC*COS(β1_t)</f>
        <v>48</v>
      </c>
      <c r="I22" s="20">
        <f>DC*SIN(β1_t)</f>
        <v>35.999999999999993</v>
      </c>
      <c r="J22" s="20">
        <f>(-Cm*(1+(Xc_t*SIN(δ_t)-Yc_t*COS(δ_t))/((Xa-Xc_t)*SIN(δ_t)-(Ya-Yc_t)*COS(δ_t))))/1000</f>
        <v>3.125</v>
      </c>
      <c r="K22" s="1"/>
      <c r="L22" s="1"/>
      <c r="M22" s="1"/>
      <c r="N22" s="1"/>
      <c r="O22" s="1"/>
      <c r="P22" s="1"/>
      <c r="Q22" s="1"/>
      <c r="R22" s="35"/>
      <c r="U22" s="1"/>
      <c r="V22" s="1"/>
      <c r="W22" s="1"/>
      <c r="X22" s="1"/>
      <c r="Z22" s="46"/>
    </row>
    <row r="23" spans="1:26" x14ac:dyDescent="0.3">
      <c r="B23" s="1">
        <v>10</v>
      </c>
      <c r="C23" s="20">
        <f t="shared" ref="C23:C58" si="4">RADIANS(B23)</f>
        <v>0.17453292519943295</v>
      </c>
      <c r="D23" s="20">
        <f t="shared" si="0"/>
        <v>0.10437833419838723</v>
      </c>
      <c r="E23" s="20">
        <f t="shared" si="1"/>
        <v>2.3186757697865681</v>
      </c>
      <c r="F23" s="20">
        <f t="shared" si="2"/>
        <v>0.74787944299167153</v>
      </c>
      <c r="G23" s="20">
        <f t="shared" si="3"/>
        <v>0.9224123681911045</v>
      </c>
      <c r="H23" s="20">
        <f>DC*COS(β1_t)</f>
        <v>36.233946700413334</v>
      </c>
      <c r="I23" s="20">
        <f>DC*SIN(β1_t)</f>
        <v>47.823645893131207</v>
      </c>
      <c r="J23" s="20">
        <f>(-Cm*(1+(Xc_t*SIN(δ_t)-Yc_t*COS(δ_t))/((Xa-Xc_t)*SIN(δ_t)-(Ya-Yc_t)*COS(δ_t))))/1000</f>
        <v>3.1365304259440085</v>
      </c>
      <c r="K23" s="1"/>
      <c r="L23" s="1"/>
      <c r="M23" s="1"/>
      <c r="N23" s="1"/>
      <c r="O23" s="1"/>
      <c r="P23" s="1"/>
      <c r="Q23" s="1"/>
      <c r="R23" s="34"/>
      <c r="U23" s="1"/>
      <c r="V23" s="1"/>
      <c r="W23" s="1"/>
      <c r="X23" s="1"/>
      <c r="Z23" s="46"/>
    </row>
    <row r="24" spans="1:26" x14ac:dyDescent="0.3">
      <c r="B24" s="1">
        <v>20</v>
      </c>
      <c r="C24" s="20">
        <f t="shared" si="4"/>
        <v>0.3490658503988659</v>
      </c>
      <c r="D24" s="20">
        <f t="shared" si="0"/>
        <v>0.20668040020152467</v>
      </c>
      <c r="E24" s="20">
        <f t="shared" si="1"/>
        <v>2.4209778357897056</v>
      </c>
      <c r="F24" s="20">
        <f t="shared" si="2"/>
        <v>0.85018150899480904</v>
      </c>
      <c r="G24" s="20">
        <f t="shared" si="3"/>
        <v>1.199247359393675</v>
      </c>
      <c r="H24" s="20">
        <f>DC*COS(β1_t)</f>
        <v>21.783548534472953</v>
      </c>
      <c r="I24" s="20">
        <f>DC*SIN(β1_t)</f>
        <v>55.905965810870853</v>
      </c>
      <c r="J24" s="20">
        <f>(-Cm*(1+(Xc_t*SIN(δ_t)-Yc_t*COS(δ_t))/((Xa-Xc_t)*SIN(δ_t)-(Ya-Yc_t)*COS(δ_t))))/1000</f>
        <v>3.1724360654829948</v>
      </c>
      <c r="K24" s="1"/>
      <c r="L24" s="1"/>
      <c r="M24" s="1"/>
      <c r="N24" s="1"/>
      <c r="O24" s="1"/>
      <c r="P24" s="1"/>
      <c r="Q24" s="1"/>
      <c r="R24" s="34"/>
      <c r="U24" s="1"/>
      <c r="V24" s="1"/>
      <c r="W24" s="1"/>
      <c r="X24" s="1"/>
      <c r="Z24" s="46"/>
    </row>
    <row r="25" spans="1:26" x14ac:dyDescent="0.3">
      <c r="B25" s="1">
        <v>30</v>
      </c>
      <c r="C25" s="20">
        <f t="shared" si="4"/>
        <v>0.52359877559829882</v>
      </c>
      <c r="D25" s="20">
        <f t="shared" si="0"/>
        <v>0.30469265401539752</v>
      </c>
      <c r="E25" s="20">
        <f t="shared" si="1"/>
        <v>2.5189900896035784</v>
      </c>
      <c r="F25" s="20">
        <f t="shared" si="2"/>
        <v>0.94819376280868184</v>
      </c>
      <c r="G25" s="20">
        <f t="shared" si="3"/>
        <v>1.4717925384069805</v>
      </c>
      <c r="H25" s="20">
        <f>DC*COS(β1_t)</f>
        <v>5.9305279540829892</v>
      </c>
      <c r="I25" s="20">
        <f>DC*SIN(β1_t)</f>
        <v>59.70618760384756</v>
      </c>
      <c r="J25" s="20">
        <f>(-Cm*(1+(Xc_t*SIN(δ_t)-Yc_t*COS(δ_t))/((Xa-Xc_t)*SIN(δ_t)-(Ya-Yc_t)*COS(δ_t))))/1000</f>
        <v>3.23686445893946</v>
      </c>
      <c r="K25" s="1"/>
      <c r="L25" s="1"/>
      <c r="M25" s="1"/>
      <c r="N25" s="1"/>
      <c r="O25" s="1"/>
      <c r="P25" s="1"/>
      <c r="Q25" s="1"/>
      <c r="R25" s="34"/>
      <c r="U25" s="1"/>
      <c r="V25" s="1"/>
      <c r="W25" s="1"/>
      <c r="X25" s="1"/>
      <c r="Z25" s="46"/>
    </row>
    <row r="26" spans="1:26" x14ac:dyDescent="0.3">
      <c r="B26" s="1">
        <v>40</v>
      </c>
      <c r="C26" s="20">
        <f t="shared" si="4"/>
        <v>0.69813170079773179</v>
      </c>
      <c r="D26" s="20">
        <f t="shared" si="0"/>
        <v>0.39593667297409563</v>
      </c>
      <c r="E26" s="20">
        <f t="shared" si="1"/>
        <v>2.6102341085622767</v>
      </c>
      <c r="F26" s="20">
        <f t="shared" si="2"/>
        <v>1.0394377817673801</v>
      </c>
      <c r="G26" s="20">
        <f t="shared" si="3"/>
        <v>1.737569482565112</v>
      </c>
      <c r="H26" s="20">
        <f>DC*COS(β1_t)</f>
        <v>-9.960068715677469</v>
      </c>
      <c r="I26" s="20">
        <f>DC*SIN(β1_t)</f>
        <v>59.167533590466512</v>
      </c>
      <c r="J26" s="20">
        <f>(-Cm*(1+(Xc_t*SIN(δ_t)-Yc_t*COS(δ_t))/((Xa-Xc_t)*SIN(δ_t)-(Ya-Yc_t)*COS(δ_t))))/1000</f>
        <v>3.3374116573649655</v>
      </c>
      <c r="K26" s="1"/>
      <c r="L26" s="1"/>
      <c r="M26" s="1"/>
      <c r="N26" s="1"/>
      <c r="O26" s="1"/>
      <c r="P26" s="1"/>
      <c r="Q26" s="1"/>
      <c r="R26" s="34"/>
      <c r="U26" s="1"/>
      <c r="V26" s="1"/>
      <c r="W26" s="1"/>
      <c r="X26" s="1"/>
      <c r="Z26" s="46"/>
    </row>
    <row r="27" spans="1:26" x14ac:dyDescent="0.3">
      <c r="B27" s="1">
        <v>50</v>
      </c>
      <c r="C27" s="20">
        <f t="shared" si="4"/>
        <v>0.87266462599716477</v>
      </c>
      <c r="D27" s="20">
        <f t="shared" si="0"/>
        <v>0.47757478458114705</v>
      </c>
      <c r="E27" s="20">
        <f t="shared" si="1"/>
        <v>2.6918722201693277</v>
      </c>
      <c r="F27" s="20">
        <f t="shared" si="2"/>
        <v>1.1210758933744311</v>
      </c>
      <c r="G27" s="20">
        <f t="shared" si="3"/>
        <v>1.9937405193715958</v>
      </c>
      <c r="H27" s="20">
        <f>DC*COS(β1_t)</f>
        <v>-24.626819494086785</v>
      </c>
      <c r="I27" s="20">
        <f>DC*SIN(β1_t)</f>
        <v>54.713067557994471</v>
      </c>
      <c r="J27" s="20">
        <f>(-Cm*(1+(Xc_t*SIN(δ_t)-Yc_t*COS(δ_t))/((Xa-Xc_t)*SIN(δ_t)-(Ya-Yc_t)*COS(δ_t))))/1000</f>
        <v>3.4861156769111945</v>
      </c>
      <c r="K27" s="1"/>
      <c r="L27" s="1"/>
      <c r="M27" s="1"/>
      <c r="N27" s="1"/>
      <c r="O27" s="1"/>
      <c r="P27" s="1"/>
      <c r="Q27" s="1"/>
      <c r="R27" s="34"/>
      <c r="U27" s="1"/>
      <c r="V27" s="1"/>
      <c r="W27" s="1"/>
      <c r="X27" s="1"/>
      <c r="Z27" s="46"/>
    </row>
    <row r="28" spans="1:26" x14ac:dyDescent="0.3">
      <c r="B28" s="1">
        <v>60</v>
      </c>
      <c r="C28" s="20">
        <f t="shared" si="4"/>
        <v>1.0471975511965976</v>
      </c>
      <c r="D28" s="20">
        <f t="shared" si="0"/>
        <v>0.54640056413797211</v>
      </c>
      <c r="E28" s="20">
        <f t="shared" si="1"/>
        <v>2.7606979997261529</v>
      </c>
      <c r="F28" s="20">
        <f t="shared" si="2"/>
        <v>1.1899016729312564</v>
      </c>
      <c r="G28" s="20">
        <f t="shared" si="3"/>
        <v>2.2370992241278538</v>
      </c>
      <c r="H28" s="20">
        <f>DC*COS(β1_t)</f>
        <v>-37.085032828617578</v>
      </c>
      <c r="I28" s="20">
        <f>DC*SIN(β1_t)</f>
        <v>47.166729164744474</v>
      </c>
      <c r="J28" s="20">
        <f>(-Cm*(1+(Xc_t*SIN(δ_t)-Yc_t*COS(δ_t))/((Xa-Xc_t)*SIN(δ_t)-(Ya-Yc_t)*COS(δ_t))))/1000</f>
        <v>3.7006241221912033</v>
      </c>
      <c r="K28" s="1"/>
      <c r="L28" s="1"/>
      <c r="M28" s="1"/>
      <c r="N28" s="1"/>
      <c r="O28" s="1"/>
      <c r="P28" s="1"/>
      <c r="Q28" s="1"/>
      <c r="R28" s="35"/>
      <c r="X28" s="1"/>
      <c r="Z28" s="46"/>
    </row>
    <row r="29" spans="1:26" x14ac:dyDescent="0.3">
      <c r="B29" s="1">
        <v>70</v>
      </c>
      <c r="C29" s="20">
        <f t="shared" si="4"/>
        <v>1.2217304763960306</v>
      </c>
      <c r="D29" s="20">
        <f t="shared" si="0"/>
        <v>0.59899844639243927</v>
      </c>
      <c r="E29" s="20">
        <f t="shared" si="1"/>
        <v>2.8132958819806202</v>
      </c>
      <c r="F29" s="20">
        <f t="shared" si="2"/>
        <v>1.2424995551857236</v>
      </c>
      <c r="G29" s="20">
        <f t="shared" si="3"/>
        <v>2.4642300315817542</v>
      </c>
      <c r="H29" s="20">
        <f>DC*COS(β1_t)</f>
        <v>-46.753702644441773</v>
      </c>
      <c r="I29" s="20">
        <f>DC*SIN(β1_t)</f>
        <v>37.604405181243308</v>
      </c>
      <c r="J29" s="20">
        <f>(-Cm*(1+(Xc_t*SIN(δ_t)-Yc_t*COS(δ_t))/((Xa-Xc_t)*SIN(δ_t)-(Ya-Yc_t)*COS(δ_t))))/1000</f>
        <v>4.0048999261347058</v>
      </c>
      <c r="K29" s="1"/>
      <c r="L29" s="1"/>
      <c r="M29" s="1"/>
      <c r="N29" s="1"/>
      <c r="O29" s="1"/>
      <c r="P29" s="1"/>
      <c r="Q29" s="1"/>
      <c r="R29" s="35"/>
      <c r="Z29" s="46"/>
    </row>
    <row r="30" spans="1:26" x14ac:dyDescent="0.3">
      <c r="B30" s="1">
        <v>80</v>
      </c>
      <c r="C30" s="20">
        <f t="shared" si="4"/>
        <v>1.3962634015954636</v>
      </c>
      <c r="D30" s="20">
        <f t="shared" si="0"/>
        <v>0.63215495529426469</v>
      </c>
      <c r="E30" s="20">
        <f t="shared" si="1"/>
        <v>2.8464523908824457</v>
      </c>
      <c r="F30" s="20">
        <f t="shared" si="2"/>
        <v>1.2756560640875492</v>
      </c>
      <c r="G30" s="20">
        <f t="shared" si="3"/>
        <v>2.671919465683013</v>
      </c>
      <c r="H30" s="20">
        <f>DC*COS(β1_t)</f>
        <v>-53.502974957707458</v>
      </c>
      <c r="I30" s="20">
        <f>DC*SIN(β1_t)</f>
        <v>27.15569315401337</v>
      </c>
      <c r="J30" s="20">
        <f>(-Cm*(1+(Xc_t*SIN(δ_t)-Yc_t*COS(δ_t))/((Xa-Xc_t)*SIN(δ_t)-(Ya-Yc_t)*COS(δ_t))))/1000</f>
        <v>4.4281273223019717</v>
      </c>
      <c r="K30" s="1"/>
      <c r="L30" s="1"/>
      <c r="M30" s="1"/>
      <c r="N30" s="1"/>
      <c r="O30" s="1"/>
      <c r="P30" s="1"/>
      <c r="Q30" s="1"/>
      <c r="R30" s="35"/>
      <c r="X30" s="1"/>
      <c r="Y30" s="1"/>
      <c r="Z30" s="46"/>
    </row>
    <row r="31" spans="1:26" x14ac:dyDescent="0.3">
      <c r="B31" s="1">
        <v>90</v>
      </c>
      <c r="C31" s="20">
        <f t="shared" si="4"/>
        <v>1.5707963267948966</v>
      </c>
      <c r="D31" s="20">
        <f t="shared" si="0"/>
        <v>0.64350110879328437</v>
      </c>
      <c r="E31" s="20">
        <f t="shared" si="1"/>
        <v>2.8577985443814651</v>
      </c>
      <c r="F31" s="20">
        <f t="shared" si="2"/>
        <v>1.2870022175865685</v>
      </c>
      <c r="G31" s="20">
        <f t="shared" si="3"/>
        <v>2.8577985443814651</v>
      </c>
      <c r="H31" s="20">
        <f>DC*COS(β1_t)</f>
        <v>-57.599999999999994</v>
      </c>
      <c r="I31" s="20">
        <f>DC*SIN(β1_t)</f>
        <v>16.800000000000018</v>
      </c>
      <c r="J31" s="20">
        <f>(-Cm*(1+(Xc_t*SIN(δ_t)-Yc_t*COS(δ_t))/((Xa-Xc_t)*SIN(δ_t)-(Ya-Yc_t)*COS(δ_t))))/1000</f>
        <v>5</v>
      </c>
      <c r="K31" s="1"/>
      <c r="L31" s="1"/>
      <c r="M31" s="1"/>
      <c r="N31" s="1"/>
      <c r="O31" s="1"/>
      <c r="P31" s="1"/>
      <c r="Q31" s="1"/>
      <c r="R31" s="35"/>
      <c r="X31" s="1"/>
      <c r="Y31" s="1"/>
      <c r="Z31" s="46"/>
    </row>
    <row r="32" spans="1:26" x14ac:dyDescent="0.3">
      <c r="B32" s="1">
        <v>100</v>
      </c>
      <c r="C32" s="20">
        <f t="shared" si="4"/>
        <v>1.7453292519943295</v>
      </c>
      <c r="D32" s="20">
        <f t="shared" si="0"/>
        <v>0.63215495529426469</v>
      </c>
      <c r="E32" s="20">
        <f t="shared" si="1"/>
        <v>2.8464523908824457</v>
      </c>
      <c r="F32" s="20">
        <f t="shared" si="2"/>
        <v>1.2756560640875492</v>
      </c>
      <c r="G32" s="20">
        <f t="shared" si="3"/>
        <v>3.0209853160818785</v>
      </c>
      <c r="H32" s="20">
        <f>DC*COS(β1_t)</f>
        <v>-59.564144822494477</v>
      </c>
      <c r="I32" s="20">
        <f>DC*SIN(β1_t)</f>
        <v>7.2189093057680305</v>
      </c>
      <c r="J32" s="20">
        <f>(-Cm*(1+(Xc_t*SIN(δ_t)-Yc_t*COS(δ_t))/((Xa-Xc_t)*SIN(δ_t)-(Ya-Yc_t)*COS(δ_t))))/1000</f>
        <v>5.7414871817376598</v>
      </c>
      <c r="K32" s="1"/>
      <c r="L32" s="1"/>
      <c r="M32" s="1"/>
      <c r="N32" s="1"/>
      <c r="O32" s="1"/>
      <c r="P32" s="1"/>
      <c r="Q32" s="1"/>
      <c r="R32" s="35"/>
      <c r="X32" s="1"/>
      <c r="Y32" s="1"/>
      <c r="Z32" s="46"/>
    </row>
    <row r="33" spans="2:26" x14ac:dyDescent="0.3">
      <c r="B33" s="1">
        <v>110</v>
      </c>
      <c r="C33" s="20">
        <f t="shared" si="4"/>
        <v>1.9198621771937625</v>
      </c>
      <c r="D33" s="20">
        <f t="shared" si="0"/>
        <v>0.59899844639243927</v>
      </c>
      <c r="E33" s="20">
        <f t="shared" si="1"/>
        <v>2.8132958819806202</v>
      </c>
      <c r="F33" s="20">
        <f t="shared" si="2"/>
        <v>1.2424995551857236</v>
      </c>
      <c r="G33" s="20">
        <f t="shared" si="3"/>
        <v>3.1623617323794861</v>
      </c>
      <c r="H33" s="20">
        <f>DC*COS(β1_t)</f>
        <v>-59.987059826147188</v>
      </c>
      <c r="I33" s="20">
        <f>DC*SIN(β1_t)</f>
        <v>-1.2460551409300216</v>
      </c>
      <c r="J33" s="20">
        <f>(-Cm*(1+(Xc_t*SIN(δ_t)-Yc_t*COS(δ_t))/((Xa-Xc_t)*SIN(δ_t)-(Ya-Yc_t)*COS(δ_t))))/1000</f>
        <v>6.6531000775931677</v>
      </c>
      <c r="K33" s="1"/>
      <c r="L33" s="1"/>
      <c r="M33" s="1"/>
      <c r="N33" s="1"/>
      <c r="O33" s="1"/>
      <c r="P33" s="1"/>
      <c r="Q33" s="1"/>
      <c r="R33" s="35"/>
      <c r="Z33" s="46"/>
    </row>
    <row r="34" spans="2:26" x14ac:dyDescent="0.3">
      <c r="B34" s="1">
        <v>120</v>
      </c>
      <c r="C34" s="20">
        <f t="shared" si="4"/>
        <v>2.0943951023931953</v>
      </c>
      <c r="D34" s="20">
        <f t="shared" si="0"/>
        <v>0.54640056413797222</v>
      </c>
      <c r="E34" s="20">
        <f t="shared" si="1"/>
        <v>2.7606979997261529</v>
      </c>
      <c r="F34" s="20">
        <f t="shared" si="2"/>
        <v>1.1899016729312564</v>
      </c>
      <c r="G34" s="20">
        <f t="shared" si="3"/>
        <v>3.2842967753244516</v>
      </c>
      <c r="H34" s="20">
        <f>DC*COS(β1_t)</f>
        <v>-59.390102084397874</v>
      </c>
      <c r="I34" s="20">
        <f>DC*SIN(β1_t)</f>
        <v>-8.5332159473904703</v>
      </c>
      <c r="J34" s="20">
        <f>(-Cm*(1+(Xc_t*SIN(δ_t)-Yc_t*COS(δ_t))/((Xa-Xc_t)*SIN(δ_t)-(Ya-Yc_t)*COS(δ_t))))/1000</f>
        <v>7.7056258778087949</v>
      </c>
      <c r="K34" s="1"/>
      <c r="L34" s="1"/>
      <c r="M34" s="1"/>
      <c r="N34" s="1"/>
      <c r="O34" s="1"/>
      <c r="P34" s="1"/>
      <c r="Q34" s="1"/>
      <c r="R34" s="35"/>
      <c r="Z34" s="46"/>
    </row>
    <row r="35" spans="2:26" x14ac:dyDescent="0.3">
      <c r="B35" s="1">
        <v>130</v>
      </c>
      <c r="C35" s="20">
        <f t="shared" si="4"/>
        <v>2.2689280275926285</v>
      </c>
      <c r="D35" s="20">
        <f t="shared" si="0"/>
        <v>0.47757478458114705</v>
      </c>
      <c r="E35" s="20">
        <f t="shared" si="1"/>
        <v>2.6918722201693277</v>
      </c>
      <c r="F35" s="20">
        <f t="shared" si="2"/>
        <v>1.1210758933744311</v>
      </c>
      <c r="G35" s="20">
        <f t="shared" si="3"/>
        <v>3.3900039209670596</v>
      </c>
      <c r="H35" s="20">
        <f>DC*COS(β1_t)</f>
        <v>-58.158255449074275</v>
      </c>
      <c r="I35" s="20">
        <f>DC*SIN(β1_t)</f>
        <v>-14.751858293795472</v>
      </c>
      <c r="J35" s="20">
        <f>(-Cm*(1+(Xc_t*SIN(δ_t)-Yc_t*COS(δ_t))/((Xa-Xc_t)*SIN(δ_t)-(Ya-Yc_t)*COS(δ_t))))/1000</f>
        <v>8.8379988234005626</v>
      </c>
      <c r="R35" s="35"/>
      <c r="Z35" s="46"/>
    </row>
    <row r="36" spans="2:26" x14ac:dyDescent="0.3">
      <c r="B36" s="1">
        <v>140</v>
      </c>
      <c r="C36" s="20">
        <f t="shared" si="4"/>
        <v>2.4434609527920612</v>
      </c>
      <c r="D36" s="20">
        <f t="shared" si="0"/>
        <v>0.39593667297409579</v>
      </c>
      <c r="E36" s="20">
        <f t="shared" si="1"/>
        <v>2.6102341085622767</v>
      </c>
      <c r="F36" s="20">
        <f t="shared" si="2"/>
        <v>1.0394377817673801</v>
      </c>
      <c r="G36" s="20">
        <f t="shared" si="3"/>
        <v>3.4828987345594413</v>
      </c>
      <c r="H36" s="20">
        <f>DC*COS(β1_t)</f>
        <v>-56.539098024586878</v>
      </c>
      <c r="I36" s="20">
        <f>DC*SIN(β1_t)</f>
        <v>-20.0830872767649</v>
      </c>
      <c r="J36" s="20">
        <f>(-Cm*(1+(Xc_t*SIN(δ_t)-Yc_t*COS(δ_t))/((Xa-Xc_t)*SIN(δ_t)-(Ya-Yc_t)*COS(δ_t))))/1000</f>
        <v>9.9634738423232765</v>
      </c>
      <c r="R36" s="35"/>
      <c r="Z36" s="46"/>
    </row>
    <row r="37" spans="2:26" x14ac:dyDescent="0.3">
      <c r="B37" s="1">
        <v>150</v>
      </c>
      <c r="C37" s="20">
        <f t="shared" si="4"/>
        <v>2.6179938779914944</v>
      </c>
      <c r="D37" s="20">
        <f t="shared" si="0"/>
        <v>0.30469265401539752</v>
      </c>
      <c r="E37" s="20">
        <f t="shared" si="1"/>
        <v>2.5189900896035784</v>
      </c>
      <c r="F37" s="20">
        <f t="shared" si="2"/>
        <v>0.94819376280868184</v>
      </c>
      <c r="G37" s="20">
        <f t="shared" si="3"/>
        <v>3.5661876408001763</v>
      </c>
      <c r="H37" s="20">
        <f>DC*COS(β1_t)</f>
        <v>-54.672339205093024</v>
      </c>
      <c r="I37" s="20">
        <f>DC*SIN(β1_t)</f>
        <v>-24.717105935834169</v>
      </c>
      <c r="J37" s="20">
        <f>(-Cm*(1+(Xc_t*SIN(δ_t)-Yc_t*COS(δ_t))/((Xa-Xc_t)*SIN(δ_t)-(Ya-Yc_t)*COS(δ_t))))/1000</f>
        <v>10.98188554106054</v>
      </c>
      <c r="R37" s="35"/>
      <c r="Z37" s="46"/>
    </row>
    <row r="38" spans="2:26" x14ac:dyDescent="0.3">
      <c r="B38" s="1">
        <v>160</v>
      </c>
      <c r="C38" s="20">
        <f t="shared" si="4"/>
        <v>2.7925268031909272</v>
      </c>
      <c r="D38" s="20">
        <f t="shared" si="0"/>
        <v>0.2066804002015247</v>
      </c>
      <c r="E38" s="20">
        <f t="shared" si="1"/>
        <v>2.4209778357897056</v>
      </c>
      <c r="F38" s="20">
        <f t="shared" si="2"/>
        <v>0.85018150899480904</v>
      </c>
      <c r="G38" s="20">
        <f t="shared" si="3"/>
        <v>3.6427083121857362</v>
      </c>
      <c r="H38" s="20">
        <f>DC*COS(β1_t)</f>
        <v>-52.622828437032638</v>
      </c>
      <c r="I38" s="20">
        <f>DC*SIN(β1_t)</f>
        <v>-28.824259353652597</v>
      </c>
      <c r="J38" s="20">
        <f>(-Cm*(1+(Xc_t*SIN(δ_t)-Yc_t*COS(δ_t))/((Xa-Xc_t)*SIN(δ_t)-(Ya-Yc_t)*COS(δ_t))))/1000</f>
        <v>11.794563930789131</v>
      </c>
      <c r="R38" s="35"/>
      <c r="Z38" s="46"/>
    </row>
    <row r="39" spans="2:26" x14ac:dyDescent="0.3">
      <c r="B39" s="1">
        <v>170</v>
      </c>
      <c r="C39" s="20">
        <f t="shared" si="4"/>
        <v>2.9670597283903604</v>
      </c>
      <c r="D39" s="20">
        <f t="shared" si="0"/>
        <v>0.10437833419838721</v>
      </c>
      <c r="E39" s="20">
        <f t="shared" si="1"/>
        <v>2.3186757697865681</v>
      </c>
      <c r="F39" s="20">
        <f t="shared" si="2"/>
        <v>0.74787944299167153</v>
      </c>
      <c r="G39" s="20">
        <f t="shared" si="3"/>
        <v>3.7149391713820319</v>
      </c>
      <c r="H39" s="20">
        <f>DC*COS(β1_t)</f>
        <v>-50.405422559053093</v>
      </c>
      <c r="I39" s="20">
        <f>DC*SIN(β1_t)</f>
        <v>-32.546787501123696</v>
      </c>
      <c r="J39" s="20">
        <f>(-Cm*(1+(Xc_t*SIN(δ_t)-Yc_t*COS(δ_t))/((Xa-Xc_t)*SIN(δ_t)-(Ya-Yc_t)*COS(δ_t))))/1000</f>
        <v>12.31885507001636</v>
      </c>
      <c r="R39" s="35"/>
      <c r="Z39" s="46"/>
    </row>
    <row r="40" spans="2:26" x14ac:dyDescent="0.3">
      <c r="B40" s="1">
        <v>180</v>
      </c>
      <c r="C40" s="20">
        <f t="shared" si="4"/>
        <v>3.1415926535897931</v>
      </c>
      <c r="D40" s="20">
        <f t="shared" si="0"/>
        <v>7.3508907294517201E-17</v>
      </c>
      <c r="E40" s="20">
        <f t="shared" si="1"/>
        <v>2.2142974355881808</v>
      </c>
      <c r="F40" s="20">
        <f t="shared" si="2"/>
        <v>0.64350110879328426</v>
      </c>
      <c r="G40" s="20">
        <f t="shared" si="3"/>
        <v>3.7850937623830774</v>
      </c>
      <c r="H40" s="20">
        <f>DC*COS(β1_t)</f>
        <v>-48.000000000000007</v>
      </c>
      <c r="I40" s="20">
        <f>DC*SIN(β1_t)</f>
        <v>-35.999999999999986</v>
      </c>
      <c r="J40" s="20">
        <f>(-Cm*(1+(Xc_t*SIN(δ_t)-Yc_t*COS(δ_t))/((Xa-Xc_t)*SIN(δ_t)-(Ya-Yc_t)*COS(δ_t))))/1000</f>
        <v>12.5</v>
      </c>
      <c r="R40" s="35"/>
      <c r="Z40" s="46"/>
    </row>
    <row r="41" spans="2:26" x14ac:dyDescent="0.3">
      <c r="B41" s="1">
        <v>190</v>
      </c>
      <c r="C41" s="20">
        <f t="shared" si="4"/>
        <v>3.3161255787892263</v>
      </c>
      <c r="D41" s="20">
        <f t="shared" si="0"/>
        <v>-0.10437833419838732</v>
      </c>
      <c r="E41" s="20">
        <f t="shared" si="1"/>
        <v>2.1099191013897935</v>
      </c>
      <c r="F41" s="20">
        <f t="shared" si="2"/>
        <v>0.53912277459489699</v>
      </c>
      <c r="G41" s="20">
        <f t="shared" si="3"/>
        <v>3.8552483533841233</v>
      </c>
      <c r="H41" s="20">
        <f>DC*COS(β1_t)</f>
        <v>-45.358434317613622</v>
      </c>
      <c r="I41" s="20">
        <f>DC*SIN(β1_t)</f>
        <v>-39.276105156376332</v>
      </c>
      <c r="J41" s="20">
        <f>(-Cm*(1+(Xc_t*SIN(δ_t)-Yc_t*COS(δ_t))/((Xa-Xc_t)*SIN(δ_t)-(Ya-Yc_t)*COS(δ_t))))/1000</f>
        <v>12.31885507001636</v>
      </c>
      <c r="R41" s="35"/>
      <c r="Z41" s="46"/>
    </row>
    <row r="42" spans="2:26" x14ac:dyDescent="0.3">
      <c r="B42" s="1">
        <v>200</v>
      </c>
      <c r="C42" s="20">
        <f t="shared" si="4"/>
        <v>3.4906585039886591</v>
      </c>
      <c r="D42" s="20">
        <f t="shared" si="0"/>
        <v>-0.20668040020152462</v>
      </c>
      <c r="E42" s="20">
        <f t="shared" si="1"/>
        <v>2.007617035386656</v>
      </c>
      <c r="F42" s="20">
        <f t="shared" si="2"/>
        <v>0.43682070859175948</v>
      </c>
      <c r="G42" s="20">
        <f t="shared" si="3"/>
        <v>3.9274792125804185</v>
      </c>
      <c r="H42" s="20">
        <f>DC*COS(β1_t)</f>
        <v>-42.405680941875652</v>
      </c>
      <c r="I42" s="20">
        <f>DC*SIN(β1_t)</f>
        <v>-42.447122680528587</v>
      </c>
      <c r="J42" s="20">
        <f>(-Cm*(1+(Xc_t*SIN(δ_t)-Yc_t*COS(δ_t))/((Xa-Xc_t)*SIN(δ_t)-(Ya-Yc_t)*COS(δ_t))))/1000</f>
        <v>11.794563930789133</v>
      </c>
      <c r="R42" s="35"/>
      <c r="Z42" s="46"/>
    </row>
    <row r="43" spans="2:26" x14ac:dyDescent="0.3">
      <c r="B43" s="1">
        <v>210</v>
      </c>
      <c r="C43" s="20">
        <f t="shared" si="4"/>
        <v>3.6651914291880923</v>
      </c>
      <c r="D43" s="20">
        <f t="shared" si="0"/>
        <v>-0.30469265401539758</v>
      </c>
      <c r="E43" s="20">
        <f t="shared" si="1"/>
        <v>1.9096047815727832</v>
      </c>
      <c r="F43" s="20">
        <f t="shared" si="2"/>
        <v>0.33880845477788668</v>
      </c>
      <c r="G43" s="20">
        <f t="shared" si="3"/>
        <v>4.0039998839659789</v>
      </c>
      <c r="H43" s="20">
        <f>DC*COS(β1_t)</f>
        <v>-39.036676675826847</v>
      </c>
      <c r="I43" s="20">
        <f>DC*SIN(β1_t)</f>
        <v>-45.564655974855725</v>
      </c>
      <c r="J43" s="20">
        <f>(-Cm*(1+(Xc_t*SIN(δ_t)-Yc_t*COS(δ_t))/((Xa-Xc_t)*SIN(δ_t)-(Ya-Yc_t)*COS(δ_t))))/1000</f>
        <v>10.981885541060539</v>
      </c>
      <c r="R43" s="35"/>
      <c r="Z43" s="46"/>
    </row>
    <row r="44" spans="2:26" x14ac:dyDescent="0.3">
      <c r="B44" s="1">
        <v>220</v>
      </c>
      <c r="C44" s="20">
        <f t="shared" si="4"/>
        <v>3.839724354387525</v>
      </c>
      <c r="D44" s="20">
        <f t="shared" si="0"/>
        <v>-0.39593667297409563</v>
      </c>
      <c r="E44" s="20">
        <f t="shared" si="1"/>
        <v>1.818360762614085</v>
      </c>
      <c r="F44" s="20">
        <f t="shared" si="2"/>
        <v>0.24756443581918841</v>
      </c>
      <c r="G44" s="20">
        <f t="shared" si="3"/>
        <v>4.0872887902067134</v>
      </c>
      <c r="H44" s="20">
        <f>DC*COS(β1_t)</f>
        <v>-35.110711232578652</v>
      </c>
      <c r="I44" s="20">
        <f>DC*SIN(β1_t)</f>
        <v>-48.654269666109215</v>
      </c>
      <c r="J44" s="20">
        <f>(-Cm*(1+(Xc_t*SIN(δ_t)-Yc_t*COS(δ_t))/((Xa-Xc_t)*SIN(δ_t)-(Ya-Yc_t)*COS(δ_t))))/1000</f>
        <v>9.9634738423232783</v>
      </c>
      <c r="R44" s="35"/>
      <c r="Z44" s="46"/>
    </row>
    <row r="45" spans="2:26" x14ac:dyDescent="0.3">
      <c r="B45" s="1">
        <v>230</v>
      </c>
      <c r="C45" s="20">
        <f t="shared" si="4"/>
        <v>4.0142572795869578</v>
      </c>
      <c r="D45" s="20">
        <f t="shared" si="0"/>
        <v>-0.47757478458114705</v>
      </c>
      <c r="E45" s="20">
        <f t="shared" si="1"/>
        <v>1.7367226510070339</v>
      </c>
      <c r="F45" s="20">
        <f t="shared" si="2"/>
        <v>0.16592632421213738</v>
      </c>
      <c r="G45" s="20">
        <f t="shared" si="3"/>
        <v>4.1801836037990956</v>
      </c>
      <c r="H45" s="20">
        <f>DC*COS(β1_t)</f>
        <v>-30.446095487784451</v>
      </c>
      <c r="I45" s="20">
        <f>DC*SIN(β1_t)</f>
        <v>-51.701404908848573</v>
      </c>
      <c r="J45" s="20">
        <f>(-Cm*(1+(Xc_t*SIN(δ_t)-Yc_t*COS(δ_t))/((Xa-Xc_t)*SIN(δ_t)-(Ya-Yc_t)*COS(δ_t))))/1000</f>
        <v>8.8379988234005609</v>
      </c>
      <c r="R45" s="35"/>
      <c r="Z45" s="46"/>
    </row>
    <row r="46" spans="2:26" x14ac:dyDescent="0.3">
      <c r="B46" s="1">
        <v>240</v>
      </c>
      <c r="C46" s="20">
        <f t="shared" si="4"/>
        <v>4.1887902047863905</v>
      </c>
      <c r="D46" s="20">
        <f t="shared" si="0"/>
        <v>-0.54640056413797189</v>
      </c>
      <c r="E46" s="20">
        <f t="shared" si="1"/>
        <v>1.6678968714502087</v>
      </c>
      <c r="F46" s="20">
        <f t="shared" si="2"/>
        <v>9.7100544655312149E-2</v>
      </c>
      <c r="G46" s="20">
        <f t="shared" si="3"/>
        <v>4.2858907494417027</v>
      </c>
      <c r="H46" s="20">
        <f>DC*COS(β1_t)</f>
        <v>-24.821115893126308</v>
      </c>
      <c r="I46" s="20">
        <f>DC*SIN(β1_t)</f>
        <v>-54.625197535752605</v>
      </c>
      <c r="J46" s="20">
        <f>(-Cm*(1+(Xc_t*SIN(δ_t)-Yc_t*COS(δ_t))/((Xa-Xc_t)*SIN(δ_t)-(Ya-Yc_t)*COS(δ_t))))/1000</f>
        <v>7.7056258778087994</v>
      </c>
      <c r="R46" s="35"/>
      <c r="Z46" s="46"/>
    </row>
    <row r="47" spans="2:26" x14ac:dyDescent="0.3">
      <c r="B47" s="1">
        <v>250</v>
      </c>
      <c r="C47" s="20">
        <f t="shared" si="4"/>
        <v>4.3633231299858242</v>
      </c>
      <c r="D47" s="20">
        <f t="shared" si="0"/>
        <v>-0.59899844639243927</v>
      </c>
      <c r="E47" s="20">
        <f t="shared" si="1"/>
        <v>1.6152989891957414</v>
      </c>
      <c r="F47" s="20">
        <f t="shared" si="2"/>
        <v>4.4502662400844883E-2</v>
      </c>
      <c r="G47" s="20">
        <f t="shared" si="3"/>
        <v>4.4078257923866691</v>
      </c>
      <c r="H47" s="20">
        <f>DC*COS(β1_t)</f>
        <v>-17.992589686614036</v>
      </c>
      <c r="I47" s="20">
        <f>DC*SIN(β1_t)</f>
        <v>-57.238681993640895</v>
      </c>
      <c r="J47" s="20">
        <f>(-Cm*(1+(Xc_t*SIN(δ_t)-Yc_t*COS(δ_t))/((Xa-Xc_t)*SIN(δ_t)-(Ya-Yc_t)*COS(δ_t))))/1000</f>
        <v>6.6531000775931668</v>
      </c>
      <c r="R47" s="35"/>
      <c r="Z47" s="46"/>
    </row>
    <row r="48" spans="2:26" x14ac:dyDescent="0.3">
      <c r="B48" s="1">
        <v>260</v>
      </c>
      <c r="C48" s="20">
        <f t="shared" si="4"/>
        <v>4.5378560551852569</v>
      </c>
      <c r="D48" s="20">
        <f t="shared" si="0"/>
        <v>-0.6321549552942648</v>
      </c>
      <c r="E48" s="20">
        <f t="shared" si="1"/>
        <v>1.5821424802939159</v>
      </c>
      <c r="F48" s="20">
        <f t="shared" si="2"/>
        <v>1.1346153499019351E-2</v>
      </c>
      <c r="G48" s="20">
        <f t="shared" si="3"/>
        <v>4.5492022086842763</v>
      </c>
      <c r="H48" s="20">
        <f>DC*COS(β1_t)</f>
        <v>-9.7478076167611736</v>
      </c>
      <c r="I48" s="20">
        <f>DC*SIN(β1_t)</f>
        <v>-59.202873635209741</v>
      </c>
      <c r="J48" s="20">
        <f>(-Cm*(1+(Xc_t*SIN(δ_t)-Yc_t*COS(δ_t))/((Xa-Xc_t)*SIN(δ_t)-(Ya-Yc_t)*COS(δ_t))))/1000</f>
        <v>5.7414871817376616</v>
      </c>
      <c r="R48" s="35"/>
      <c r="Z48" s="46"/>
    </row>
    <row r="49" spans="2:26" x14ac:dyDescent="0.3">
      <c r="B49" s="1">
        <v>270</v>
      </c>
      <c r="C49" s="20">
        <f t="shared" si="4"/>
        <v>4.7123889803846897</v>
      </c>
      <c r="D49" s="20">
        <f t="shared" si="0"/>
        <v>-0.64350110879328437</v>
      </c>
      <c r="E49" s="20">
        <f t="shared" si="1"/>
        <v>1.5707963267948966</v>
      </c>
      <c r="F49" s="20">
        <f t="shared" si="2"/>
        <v>0</v>
      </c>
      <c r="G49" s="20">
        <f t="shared" si="3"/>
        <v>4.7123889803846897</v>
      </c>
      <c r="H49" s="20">
        <f>DC*COS(β1_t)</f>
        <v>-1.102633609417758E-14</v>
      </c>
      <c r="I49" s="20">
        <f>DC*SIN(β1_t)</f>
        <v>-60</v>
      </c>
      <c r="J49" s="20">
        <f>(-Cm*(1+(Xc_t*SIN(δ_t)-Yc_t*COS(δ_t))/((Xa-Xc_t)*SIN(δ_t)-(Ya-Yc_t)*COS(δ_t))))/1000</f>
        <v>5</v>
      </c>
      <c r="R49" s="35"/>
      <c r="Z49" s="46"/>
    </row>
    <row r="50" spans="2:26" x14ac:dyDescent="0.3">
      <c r="B50" s="1">
        <v>280</v>
      </c>
      <c r="C50" s="20">
        <f t="shared" si="4"/>
        <v>4.8869219055841224</v>
      </c>
      <c r="D50" s="20">
        <f t="shared" si="0"/>
        <v>-0.6321549552942648</v>
      </c>
      <c r="E50" s="20">
        <f t="shared" si="1"/>
        <v>1.5821424802939159</v>
      </c>
      <c r="F50" s="20">
        <f t="shared" si="2"/>
        <v>1.1346153499019351E-2</v>
      </c>
      <c r="G50" s="20">
        <f t="shared" si="3"/>
        <v>4.8982680590831418</v>
      </c>
      <c r="H50" s="20">
        <f>DC*COS(β1_t)</f>
        <v>11.088632439694718</v>
      </c>
      <c r="I50" s="20">
        <f>DC*SIN(β1_t)</f>
        <v>-58.966450042522908</v>
      </c>
      <c r="J50" s="20">
        <f>(-Cm*(1+(Xc_t*SIN(δ_t)-Yc_t*COS(δ_t))/((Xa-Xc_t)*SIN(δ_t)-(Ya-Yc_t)*COS(δ_t))))/1000</f>
        <v>4.4281273223019717</v>
      </c>
      <c r="R50" s="35"/>
      <c r="Z50" s="46"/>
    </row>
    <row r="51" spans="2:26" x14ac:dyDescent="0.3">
      <c r="B51" s="1">
        <v>290</v>
      </c>
      <c r="C51" s="20">
        <f t="shared" si="4"/>
        <v>5.0614548307835561</v>
      </c>
      <c r="D51" s="20">
        <f t="shared" si="0"/>
        <v>-0.59899844639243927</v>
      </c>
      <c r="E51" s="20">
        <f t="shared" si="1"/>
        <v>1.6152989891957414</v>
      </c>
      <c r="F51" s="20">
        <f t="shared" si="2"/>
        <v>4.4502662400844883E-2</v>
      </c>
      <c r="G51" s="20">
        <f t="shared" si="3"/>
        <v>5.105957493184401</v>
      </c>
      <c r="H51" s="20">
        <f>DC*COS(β1_t)</f>
        <v>23.009192233549875</v>
      </c>
      <c r="I51" s="20">
        <f>DC*SIN(β1_t)</f>
        <v>-55.412787989412223</v>
      </c>
      <c r="J51" s="20">
        <f>(-Cm*(1+(Xc_t*SIN(δ_t)-Yc_t*COS(δ_t))/((Xa-Xc_t)*SIN(δ_t)-(Ya-Yc_t)*COS(δ_t))))/1000</f>
        <v>4.004899926134704</v>
      </c>
      <c r="R51" s="35"/>
      <c r="Z51" s="46"/>
    </row>
    <row r="52" spans="2:26" x14ac:dyDescent="0.3">
      <c r="B52" s="1">
        <v>300</v>
      </c>
      <c r="C52" s="20">
        <f t="shared" si="4"/>
        <v>5.2359877559829888</v>
      </c>
      <c r="D52" s="20">
        <f t="shared" si="0"/>
        <v>-0.546400564137972</v>
      </c>
      <c r="E52" s="20">
        <f t="shared" si="1"/>
        <v>1.6678968714502087</v>
      </c>
      <c r="F52" s="20">
        <f t="shared" si="2"/>
        <v>9.7100544655312149E-2</v>
      </c>
      <c r="G52" s="20">
        <f t="shared" si="3"/>
        <v>5.333088300638301</v>
      </c>
      <c r="H52" s="20">
        <f>DC*COS(β1_t)</f>
        <v>34.896250806141751</v>
      </c>
      <c r="I52" s="20">
        <f>DC*SIN(β1_t)</f>
        <v>-48.808315681601343</v>
      </c>
      <c r="J52" s="20">
        <f>(-Cm*(1+(Xc_t*SIN(δ_t)-Yc_t*COS(δ_t))/((Xa-Xc_t)*SIN(δ_t)-(Ya-Yc_t)*COS(δ_t))))/1000</f>
        <v>3.7006241221912033</v>
      </c>
      <c r="R52" s="35"/>
      <c r="Z52" s="46"/>
    </row>
    <row r="53" spans="2:26" x14ac:dyDescent="0.3">
      <c r="B53" s="1">
        <v>310</v>
      </c>
      <c r="C53" s="20">
        <f t="shared" si="4"/>
        <v>5.4105206811824216</v>
      </c>
      <c r="D53" s="20">
        <f t="shared" si="0"/>
        <v>-0.47757478458114716</v>
      </c>
      <c r="E53" s="20">
        <f t="shared" si="1"/>
        <v>1.7367226510070335</v>
      </c>
      <c r="F53" s="20">
        <f t="shared" si="2"/>
        <v>0.16592632421213693</v>
      </c>
      <c r="G53" s="20">
        <f t="shared" si="3"/>
        <v>5.5764470053945585</v>
      </c>
      <c r="H53" s="20">
        <f>DC*COS(β1_t)</f>
        <v>45.629035397330355</v>
      </c>
      <c r="I53" s="20">
        <f>DC*SIN(β1_t)</f>
        <v>-38.961405630561813</v>
      </c>
      <c r="J53" s="20">
        <f>(-Cm*(1+(Xc_t*SIN(δ_t)-Yc_t*COS(δ_t))/((Xa-Xc_t)*SIN(δ_t)-(Ya-Yc_t)*COS(δ_t))))/1000</f>
        <v>3.4861156769111945</v>
      </c>
      <c r="R53" s="35"/>
      <c r="Z53" s="46"/>
    </row>
    <row r="54" spans="2:26" x14ac:dyDescent="0.3">
      <c r="B54" s="1">
        <v>320</v>
      </c>
      <c r="C54" s="20">
        <f t="shared" si="4"/>
        <v>5.5850536063818543</v>
      </c>
      <c r="D54" s="20">
        <f t="shared" si="0"/>
        <v>-0.3959366729740959</v>
      </c>
      <c r="E54" s="20">
        <f t="shared" si="1"/>
        <v>1.818360762614085</v>
      </c>
      <c r="F54" s="20">
        <f t="shared" si="2"/>
        <v>0.24756443581918841</v>
      </c>
      <c r="G54" s="20">
        <f t="shared" si="3"/>
        <v>5.8326180422010427</v>
      </c>
      <c r="H54" s="20">
        <f>DC*COS(β1_t)</f>
        <v>54.012013006458147</v>
      </c>
      <c r="I54" s="20">
        <f>DC*SIN(β1_t)</f>
        <v>-26.128575372381022</v>
      </c>
      <c r="J54" s="20">
        <f>(-Cm*(1+(Xc_t*SIN(δ_t)-Yc_t*COS(δ_t))/((Xa-Xc_t)*SIN(δ_t)-(Ya-Yc_t)*COS(δ_t))))/1000</f>
        <v>3.3374116573649655</v>
      </c>
      <c r="R54" s="35"/>
      <c r="Z54" s="46"/>
    </row>
    <row r="55" spans="2:26" x14ac:dyDescent="0.3">
      <c r="B55" s="1">
        <v>330</v>
      </c>
      <c r="C55" s="20">
        <f t="shared" si="4"/>
        <v>5.7595865315812871</v>
      </c>
      <c r="D55" s="20">
        <f t="shared" si="0"/>
        <v>-0.3046926540153978</v>
      </c>
      <c r="E55" s="20">
        <f t="shared" si="1"/>
        <v>1.9096047815727832</v>
      </c>
      <c r="F55" s="20">
        <f t="shared" si="2"/>
        <v>0.33880845477788668</v>
      </c>
      <c r="G55" s="20">
        <f t="shared" si="3"/>
        <v>6.0983949863591738</v>
      </c>
      <c r="H55" s="20">
        <f>DC*COS(β1_t)</f>
        <v>58.978487926836884</v>
      </c>
      <c r="I55" s="20">
        <f>DC*SIN(β1_t)</f>
        <v>-11.024425693157704</v>
      </c>
      <c r="J55" s="20">
        <f>(-Cm*(1+(Xc_t*SIN(δ_t)-Yc_t*COS(δ_t))/((Xa-Xc_t)*SIN(δ_t)-(Ya-Yc_t)*COS(δ_t))))/1000</f>
        <v>3.2368644589394604</v>
      </c>
      <c r="R55" s="35"/>
      <c r="Z55" s="46"/>
    </row>
    <row r="56" spans="2:26" x14ac:dyDescent="0.3">
      <c r="B56" s="1">
        <v>340</v>
      </c>
      <c r="C56" s="20">
        <f t="shared" si="4"/>
        <v>5.9341194567807207</v>
      </c>
      <c r="D56" s="20">
        <f t="shared" si="0"/>
        <v>-0.20668040020152459</v>
      </c>
      <c r="E56" s="20">
        <f t="shared" si="1"/>
        <v>2.007617035386656</v>
      </c>
      <c r="F56" s="20">
        <f t="shared" si="2"/>
        <v>0.43682070859175948</v>
      </c>
      <c r="G56" s="20">
        <f t="shared" si="3"/>
        <v>6.3709401653724802</v>
      </c>
      <c r="H56" s="20">
        <f>DC*COS(β1_t)</f>
        <v>59.769120768088449</v>
      </c>
      <c r="I56" s="20">
        <f>DC*SIN(β1_t)</f>
        <v>5.2585361660501899</v>
      </c>
      <c r="J56" s="20">
        <f>(-Cm*(1+(Xc_t*SIN(δ_t)-Yc_t*COS(δ_t))/((Xa-Xc_t)*SIN(δ_t)-(Ya-Yc_t)*COS(δ_t))))/1000</f>
        <v>3.1724360654829944</v>
      </c>
      <c r="R56" s="35"/>
      <c r="Z56" s="46"/>
    </row>
    <row r="57" spans="2:26" x14ac:dyDescent="0.3">
      <c r="B57" s="1">
        <v>350</v>
      </c>
      <c r="C57" s="20">
        <f t="shared" si="4"/>
        <v>6.1086523819801535</v>
      </c>
      <c r="D57" s="20">
        <f t="shared" si="0"/>
        <v>-0.10437833419838727</v>
      </c>
      <c r="E57" s="20">
        <f t="shared" si="1"/>
        <v>2.1099191013897935</v>
      </c>
      <c r="F57" s="20">
        <f t="shared" si="2"/>
        <v>0.53912277459489699</v>
      </c>
      <c r="G57" s="20">
        <f t="shared" si="3"/>
        <v>6.6477751565750509</v>
      </c>
      <c r="H57" s="20">
        <f>DC*COS(β1_t)</f>
        <v>56.056205133521694</v>
      </c>
      <c r="I57" s="20">
        <f>DC*SIN(β1_t)</f>
        <v>21.393967982320078</v>
      </c>
      <c r="J57" s="20">
        <f>(-Cm*(1+(Xc_t*SIN(δ_t)-Yc_t*COS(δ_t))/((Xa-Xc_t)*SIN(δ_t)-(Ya-Yc_t)*COS(δ_t))))/1000</f>
        <v>3.1365304259440085</v>
      </c>
      <c r="R57" s="35"/>
      <c r="Z57" s="46"/>
    </row>
    <row r="58" spans="2:26" x14ac:dyDescent="0.3">
      <c r="B58" s="1">
        <v>360</v>
      </c>
      <c r="C58" s="20">
        <f t="shared" si="4"/>
        <v>6.2831853071795862</v>
      </c>
      <c r="D58" s="20">
        <f t="shared" si="0"/>
        <v>-1.470178145890344E-16</v>
      </c>
      <c r="E58" s="20">
        <f t="shared" si="1"/>
        <v>2.2142974355881808</v>
      </c>
      <c r="F58" s="20">
        <f t="shared" si="2"/>
        <v>0.64350110879328426</v>
      </c>
      <c r="G58" s="20">
        <f t="shared" si="3"/>
        <v>6.9266864159728705</v>
      </c>
      <c r="H58" s="20">
        <f>DC*COS(β1_t)</f>
        <v>48.000000000000014</v>
      </c>
      <c r="I58" s="20">
        <f>DC*SIN(β1_t)</f>
        <v>35.999999999999986</v>
      </c>
      <c r="J58" s="20">
        <f>(-Cm*(1+(Xc_t*SIN(δ_t)-Yc_t*COS(δ_t))/((Xa-Xc_t)*SIN(δ_t)-(Ya-Yc_t)*COS(δ_t))))/1000</f>
        <v>3.125</v>
      </c>
      <c r="R58" s="35"/>
      <c r="Z58" s="46"/>
    </row>
    <row r="59" spans="2:26" x14ac:dyDescent="0.3">
      <c r="R59" s="35"/>
      <c r="Z59" s="46"/>
    </row>
    <row r="60" spans="2:26" x14ac:dyDescent="0.3">
      <c r="Q60" s="46"/>
      <c r="R60" s="38"/>
      <c r="Z60" s="46"/>
    </row>
    <row r="61" spans="2:26" x14ac:dyDescent="0.3">
      <c r="Q61" s="46"/>
      <c r="Z61" s="46"/>
    </row>
    <row r="62" spans="2:26" x14ac:dyDescent="0.3">
      <c r="Q62" s="46"/>
      <c r="Z62" s="46"/>
    </row>
    <row r="63" spans="2:26" x14ac:dyDescent="0.3">
      <c r="Q63" s="46"/>
      <c r="Z63" s="46"/>
    </row>
    <row r="64" spans="2:26" x14ac:dyDescent="0.3">
      <c r="Q64" s="46"/>
      <c r="Z64" s="46"/>
    </row>
    <row r="65" spans="17:26" x14ac:dyDescent="0.3">
      <c r="Q65" s="46"/>
      <c r="Z65" s="46"/>
    </row>
    <row r="66" spans="17:26" x14ac:dyDescent="0.3">
      <c r="Q66" s="46"/>
      <c r="Z66" s="46"/>
    </row>
    <row r="67" spans="17:26" x14ac:dyDescent="0.3">
      <c r="Q67" s="46"/>
      <c r="Z67" s="46"/>
    </row>
    <row r="68" spans="17:26" x14ac:dyDescent="0.3">
      <c r="Q68" s="46"/>
      <c r="Z68" s="46"/>
    </row>
    <row r="69" spans="17:26" x14ac:dyDescent="0.3">
      <c r="Q69" s="46"/>
      <c r="Z69" s="46"/>
    </row>
    <row r="70" spans="17:26" x14ac:dyDescent="0.3">
      <c r="Q70" s="46"/>
      <c r="Z70" s="46"/>
    </row>
    <row r="71" spans="17:26" x14ac:dyDescent="0.3">
      <c r="Q71" s="46"/>
      <c r="Z71" s="46"/>
    </row>
    <row r="72" spans="17:26" x14ac:dyDescent="0.3">
      <c r="Q72" s="46"/>
      <c r="Z72" s="46"/>
    </row>
  </sheetData>
  <mergeCells count="1">
    <mergeCell ref="Q10:S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24</vt:i4>
      </vt:variant>
    </vt:vector>
  </HeadingPairs>
  <TitlesOfParts>
    <vt:vector size="25" baseType="lpstr">
      <vt:lpstr>Calculs</vt:lpstr>
      <vt:lpstr>Cm</vt:lpstr>
      <vt:lpstr>Cm_1</vt:lpstr>
      <vt:lpstr>Cr</vt:lpstr>
      <vt:lpstr>DA</vt:lpstr>
      <vt:lpstr>DC</vt:lpstr>
      <vt:lpstr>Ra</vt:lpstr>
      <vt:lpstr>Xa</vt:lpstr>
      <vt:lpstr>Xc</vt:lpstr>
      <vt:lpstr>Xc_t</vt:lpstr>
      <vt:lpstr>Ya</vt:lpstr>
      <vt:lpstr>Yc</vt:lpstr>
      <vt:lpstr>Yc_t</vt:lpstr>
      <vt:lpstr>α</vt:lpstr>
      <vt:lpstr>αdeg</vt:lpstr>
      <vt:lpstr>αrad</vt:lpstr>
      <vt:lpstr>αrad_t</vt:lpstr>
      <vt:lpstr>β</vt:lpstr>
      <vt:lpstr>β_t</vt:lpstr>
      <vt:lpstr>β1</vt:lpstr>
      <vt:lpstr>β1_t</vt:lpstr>
      <vt:lpstr>δ</vt:lpstr>
      <vt:lpstr>δ_t</vt:lpstr>
      <vt:lpstr>μ</vt:lpstr>
      <vt:lpstr>μ_t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2018-05-04T06:03:19Z</dcterms:created>
  <dcterms:modified xsi:type="dcterms:W3CDTF">2018-05-05T14:46:48Z</dcterms:modified>
</cp:coreProperties>
</file>