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4685" windowHeight="468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97" i="1"/>
  <c r="B95"/>
  <c r="D95" s="1"/>
  <c r="B111"/>
  <c r="F108"/>
  <c r="J95"/>
  <c r="L95" s="1"/>
  <c r="J97" s="1"/>
  <c r="H8"/>
  <c r="E8"/>
  <c r="B8"/>
  <c r="B15" s="1"/>
  <c r="D3"/>
  <c r="C3"/>
  <c r="J102" l="1"/>
  <c r="B102"/>
  <c r="D102" s="1"/>
  <c r="C103" s="1"/>
  <c r="C104" s="1"/>
  <c r="D97"/>
  <c r="B20"/>
  <c r="B11"/>
  <c r="B47"/>
  <c r="E11"/>
  <c r="H12"/>
  <c r="H11"/>
  <c r="E12"/>
  <c r="B12"/>
  <c r="B43" l="1"/>
  <c r="B84"/>
  <c r="D84" s="1"/>
  <c r="J70"/>
  <c r="J61"/>
  <c r="L61" s="1"/>
  <c r="J39"/>
  <c r="L39" s="1"/>
  <c r="J74"/>
  <c r="J80"/>
  <c r="L80" s="1"/>
  <c r="B29"/>
  <c r="B66"/>
  <c r="B52"/>
  <c r="B35"/>
  <c r="D35" s="1"/>
  <c r="L35" s="1"/>
  <c r="B57"/>
  <c r="J66"/>
  <c r="J57"/>
  <c r="J29"/>
  <c r="J52"/>
  <c r="J35"/>
  <c r="B39"/>
  <c r="D39" s="1"/>
  <c r="G37" s="1"/>
  <c r="B61"/>
  <c r="D61" s="1"/>
  <c r="B80"/>
  <c r="D80" s="1"/>
  <c r="G81" s="1"/>
  <c r="B70"/>
  <c r="B74"/>
  <c r="B17"/>
  <c r="J43"/>
  <c r="J84"/>
  <c r="L84" s="1"/>
  <c r="B22"/>
  <c r="O39" l="1"/>
  <c r="N81"/>
  <c r="N58"/>
  <c r="F58"/>
  <c r="B88" s="1"/>
  <c r="J88" l="1"/>
</calcChain>
</file>

<file path=xl/comments1.xml><?xml version="1.0" encoding="utf-8"?>
<comments xmlns="http://schemas.openxmlformats.org/spreadsheetml/2006/main">
  <authors>
    <author>Auteur</author>
  </authors>
  <commentList>
    <comment ref="B95" authorId="0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HMT=0,5*(C2²-C1²)/G+(P2-P1)/(rho*G)+Z+J</t>
        </r>
      </text>
    </comment>
    <comment ref="B97" authorId="0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Delta P= HMT*rho*g </t>
        </r>
      </text>
    </comment>
    <comment ref="B102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Ph= HMT*rho*G*Qv(m3/s)</t>
        </r>
      </text>
    </comment>
    <comment ref="B11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charset val="1"/>
          </rPr>
          <t xml:space="preserve">
NSPH= (Patm-Pv)/(rho*g)-h-J
h=0</t>
        </r>
      </text>
    </comment>
  </commentList>
</comments>
</file>

<file path=xl/sharedStrings.xml><?xml version="1.0" encoding="utf-8"?>
<sst xmlns="http://schemas.openxmlformats.org/spreadsheetml/2006/main" count="207" uniqueCount="92">
  <si>
    <t>débit journaliére (b/j)=</t>
  </si>
  <si>
    <t>débit journaliére (m^3/h)=</t>
  </si>
  <si>
    <t>Débit Q:</t>
  </si>
  <si>
    <t>Diametre D:</t>
  </si>
  <si>
    <t xml:space="preserve">pouce </t>
  </si>
  <si>
    <t>Calcul de vitesse C:</t>
  </si>
  <si>
    <t>C= Q/s</t>
  </si>
  <si>
    <t>C3000=</t>
  </si>
  <si>
    <t>C600=</t>
  </si>
  <si>
    <t>m/s</t>
  </si>
  <si>
    <t>mm</t>
  </si>
  <si>
    <t>ɛ/D=</t>
  </si>
  <si>
    <r>
      <rPr>
        <sz val="11"/>
        <color rgb="FFFF0000"/>
        <rFont val="Calibri"/>
        <family val="2"/>
      </rPr>
      <t>ɛ</t>
    </r>
    <r>
      <rPr>
        <sz val="11"/>
        <color rgb="FFFF0000"/>
        <rFont val="Calibri"/>
        <family val="2"/>
        <scheme val="minor"/>
      </rPr>
      <t xml:space="preserve"> rugosité= </t>
    </r>
  </si>
  <si>
    <t>Reynolds Re=</t>
  </si>
  <si>
    <t>ϱ=</t>
  </si>
  <si>
    <t>μ=</t>
  </si>
  <si>
    <t>Re=</t>
  </si>
  <si>
    <r>
      <rPr>
        <sz val="11"/>
        <color rgb="FFFF0000"/>
        <rFont val="Calibri"/>
        <family val="2"/>
        <scheme val="minor"/>
      </rPr>
      <t>Re=(ϱCD/μ</t>
    </r>
    <r>
      <rPr>
        <sz val="11"/>
        <color rgb="FFFF0000"/>
        <rFont val="Calibri"/>
        <family val="2"/>
      </rPr>
      <t>)</t>
    </r>
  </si>
  <si>
    <t>}</t>
  </si>
  <si>
    <t>ʎ=</t>
  </si>
  <si>
    <t>Calcul de Pertes de charge :</t>
  </si>
  <si>
    <t>* Chantier GOSP :</t>
  </si>
  <si>
    <t xml:space="preserve">Jlin= </t>
  </si>
  <si>
    <t xml:space="preserve">  </t>
  </si>
  <si>
    <t>Longueur L (m)=</t>
  </si>
  <si>
    <t>Gravité g=</t>
  </si>
  <si>
    <t>(ʎ*C²3000*L)/(2*g*D)</t>
  </si>
  <si>
    <t>MCE</t>
  </si>
  <si>
    <t>Perte de charge linéaire :</t>
  </si>
  <si>
    <t>Perte de cherge singuliere :</t>
  </si>
  <si>
    <t>Coude 6":</t>
  </si>
  <si>
    <t>Nombre=</t>
  </si>
  <si>
    <t>Coefficient de perte de charge k=</t>
  </si>
  <si>
    <t>Matériau acier:</t>
  </si>
  <si>
    <t>Jsing=</t>
  </si>
  <si>
    <t>K*C²/(2*g)</t>
  </si>
  <si>
    <t>(========&gt;)</t>
  </si>
  <si>
    <t>coude 4":</t>
  </si>
  <si>
    <t>pouce</t>
  </si>
  <si>
    <t>mcE</t>
  </si>
  <si>
    <t>coude 2":</t>
  </si>
  <si>
    <t>}=</t>
  </si>
  <si>
    <t>mce</t>
  </si>
  <si>
    <t>Clapet anti retour a battant:</t>
  </si>
  <si>
    <t>Jsin=</t>
  </si>
  <si>
    <t>k=</t>
  </si>
  <si>
    <t>L=</t>
  </si>
  <si>
    <t>m</t>
  </si>
  <si>
    <t>Matériau fibre de verre:</t>
  </si>
  <si>
    <t xml:space="preserve">ɛ rugosité= </t>
  </si>
  <si>
    <t>Jlin=</t>
  </si>
  <si>
    <t>coude 6":</t>
  </si>
  <si>
    <t>(======&gt;)</t>
  </si>
  <si>
    <t>* SKL9--------------&gt;SKL11:</t>
  </si>
  <si>
    <t>* SLK9:</t>
  </si>
  <si>
    <t>* GOSP--------------&gt;SLK9:</t>
  </si>
  <si>
    <t>* SLK11:</t>
  </si>
  <si>
    <t>Coude 4":</t>
  </si>
  <si>
    <t>Coude 2":</t>
  </si>
  <si>
    <t>PERTE DE CHERGE TOTALE :</t>
  </si>
  <si>
    <t>J=</t>
  </si>
  <si>
    <t>POUR UN DEBIT DE 3000 B/J:</t>
  </si>
  <si>
    <t>POUR UN DEBIT DE 600 B/J:</t>
  </si>
  <si>
    <t>Calcul HMT:</t>
  </si>
  <si>
    <t>HMT=</t>
  </si>
  <si>
    <t>Patm=</t>
  </si>
  <si>
    <t>1013,25 hPa=</t>
  </si>
  <si>
    <t>Nsph:</t>
  </si>
  <si>
    <t>NSPH=</t>
  </si>
  <si>
    <t>Ph=</t>
  </si>
  <si>
    <t>bar</t>
  </si>
  <si>
    <t>kg/m^3</t>
  </si>
  <si>
    <t>e-3 Kg/(ms)</t>
  </si>
  <si>
    <t>Différénce d'altitude entre z2-z1 =</t>
  </si>
  <si>
    <t>P(40 m)=</t>
  </si>
  <si>
    <t>1008,45 hPa=</t>
  </si>
  <si>
    <t>pa</t>
  </si>
  <si>
    <t>Pa= 1,01325bar</t>
  </si>
  <si>
    <t xml:space="preserve">distance d'apbsorption= </t>
  </si>
  <si>
    <t>Perte de charge=</t>
  </si>
  <si>
    <t>pression de vapeur saturante Pv=</t>
  </si>
  <si>
    <t xml:space="preserve">Delta P= </t>
  </si>
  <si>
    <t>pa=</t>
  </si>
  <si>
    <t>Puissance Hydraulique =</t>
  </si>
  <si>
    <t>Delta P=</t>
  </si>
  <si>
    <r>
      <t>C3000=19,8m</t>
    </r>
    <r>
      <rPr>
        <sz val="11"/>
        <color theme="1"/>
        <rFont val="Times New Roman"/>
        <family val="1"/>
      </rPr>
      <t>³</t>
    </r>
    <r>
      <rPr>
        <sz val="11"/>
        <color theme="1"/>
        <rFont val="Calibri"/>
        <family val="2"/>
      </rPr>
      <t>/h=</t>
    </r>
  </si>
  <si>
    <r>
      <t>m</t>
    </r>
    <r>
      <rPr>
        <sz val="11"/>
        <color theme="1"/>
        <rFont val="Times New Roman"/>
        <family val="1"/>
      </rPr>
      <t>³</t>
    </r>
    <r>
      <rPr>
        <sz val="11"/>
        <color theme="1"/>
        <rFont val="Calibri"/>
        <family val="2"/>
      </rPr>
      <t>/s</t>
    </r>
  </si>
  <si>
    <r>
      <t>C600=3,98 m</t>
    </r>
    <r>
      <rPr>
        <sz val="11"/>
        <color theme="1"/>
        <rFont val="Times New Roman"/>
        <family val="1"/>
      </rPr>
      <t>³</t>
    </r>
    <r>
      <rPr>
        <sz val="11"/>
        <color theme="1"/>
        <rFont val="Calibri"/>
        <family val="2"/>
      </rPr>
      <t>/h=</t>
    </r>
  </si>
  <si>
    <t>W</t>
  </si>
  <si>
    <t>KW</t>
  </si>
  <si>
    <t>rendement mécanique=</t>
  </si>
  <si>
    <t>rendement éléctrique=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</si>
</sst>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b/>
      <i/>
      <u/>
      <sz val="14"/>
      <color rgb="FF00B050"/>
      <name val="Calibri"/>
      <family val="2"/>
      <scheme val="minor"/>
    </font>
    <font>
      <b/>
      <i/>
      <u/>
      <sz val="13"/>
      <color theme="1"/>
      <name val="Calibri"/>
      <family val="2"/>
      <scheme val="minor"/>
    </font>
    <font>
      <sz val="14"/>
      <color rgb="FF000066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ont="1" applyFill="1"/>
    <xf numFmtId="0" fontId="0" fillId="2" borderId="0" xfId="0" applyFill="1"/>
    <xf numFmtId="0" fontId="0" fillId="3" borderId="0" xfId="0" applyFill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4" borderId="0" xfId="0" applyFill="1"/>
    <xf numFmtId="0" fontId="0" fillId="4" borderId="0" xfId="0" applyFont="1" applyFill="1"/>
    <xf numFmtId="0" fontId="8" fillId="0" borderId="0" xfId="0" applyFont="1"/>
    <xf numFmtId="0" fontId="9" fillId="0" borderId="0" xfId="0" applyFont="1"/>
    <xf numFmtId="0" fontId="0" fillId="5" borderId="0" xfId="0" applyFont="1" applyFill="1"/>
    <xf numFmtId="0" fontId="0" fillId="5" borderId="0" xfId="0" applyFill="1"/>
    <xf numFmtId="0" fontId="10" fillId="0" borderId="0" xfId="0" applyFont="1" applyAlignment="1">
      <alignment horizontal="left" wrapText="1" indent="1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1"/>
  <sheetViews>
    <sheetView tabSelected="1" topLeftCell="A84" workbookViewId="0">
      <selection activeCell="L108" sqref="L108"/>
    </sheetView>
  </sheetViews>
  <sheetFormatPr baseColWidth="10" defaultRowHeight="15"/>
  <cols>
    <col min="2" max="2" width="16.140625" bestFit="1" customWidth="1"/>
    <col min="6" max="6" width="12" bestFit="1" customWidth="1"/>
    <col min="10" max="10" width="12" bestFit="1" customWidth="1"/>
  </cols>
  <sheetData>
    <row r="1" spans="1:9">
      <c r="A1" s="1" t="s">
        <v>2</v>
      </c>
    </row>
    <row r="2" spans="1:9">
      <c r="A2" t="s">
        <v>0</v>
      </c>
      <c r="C2">
        <v>3000</v>
      </c>
      <c r="D2">
        <v>600</v>
      </c>
    </row>
    <row r="3" spans="1:9">
      <c r="A3" t="s">
        <v>1</v>
      </c>
      <c r="C3">
        <f>PRODUCT(C2,0.0066)</f>
        <v>19.8</v>
      </c>
      <c r="D3">
        <f>PRODUCT(D2,0.0066)</f>
        <v>3.96</v>
      </c>
    </row>
    <row r="6" spans="1:9">
      <c r="A6" s="1" t="s">
        <v>3</v>
      </c>
    </row>
    <row r="7" spans="1:9">
      <c r="A7" t="s">
        <v>4</v>
      </c>
      <c r="B7" t="s">
        <v>10</v>
      </c>
      <c r="D7" t="s">
        <v>38</v>
      </c>
      <c r="E7" t="s">
        <v>10</v>
      </c>
      <c r="G7" t="s">
        <v>38</v>
      </c>
      <c r="H7" t="s">
        <v>10</v>
      </c>
    </row>
    <row r="8" spans="1:9">
      <c r="A8">
        <v>6</v>
      </c>
      <c r="B8">
        <f>(A8*25.4)</f>
        <v>152.39999999999998</v>
      </c>
      <c r="D8">
        <v>4</v>
      </c>
      <c r="E8">
        <f t="shared" ref="E8:H8" si="0">(D8*25.4)</f>
        <v>101.6</v>
      </c>
      <c r="G8">
        <v>2</v>
      </c>
      <c r="H8">
        <f t="shared" si="0"/>
        <v>50.8</v>
      </c>
    </row>
    <row r="10" spans="1:9">
      <c r="A10" s="1" t="s">
        <v>5</v>
      </c>
      <c r="C10" s="1" t="s">
        <v>6</v>
      </c>
    </row>
    <row r="11" spans="1:9">
      <c r="A11" t="s">
        <v>7</v>
      </c>
      <c r="B11">
        <f>((C3*4)/(PI()*3600*(B8*0.001)^2))</f>
        <v>0.30151080076791442</v>
      </c>
      <c r="C11" t="s">
        <v>9</v>
      </c>
      <c r="D11" t="s">
        <v>7</v>
      </c>
      <c r="E11">
        <f>((C3*4)/(PI()*3600*(E8*0.001)^2))</f>
        <v>0.67839930172780738</v>
      </c>
      <c r="F11" t="s">
        <v>9</v>
      </c>
      <c r="G11" t="s">
        <v>7</v>
      </c>
      <c r="H11">
        <f>((C3*4)/(PI()*3600*(H8*0.001)^2))</f>
        <v>2.7135972069112295</v>
      </c>
    </row>
    <row r="12" spans="1:9">
      <c r="A12" t="s">
        <v>8</v>
      </c>
      <c r="B12">
        <f>((D3*4)/(PI()*3600*(B8*0.001)^2))</f>
        <v>6.0302160153582883E-2</v>
      </c>
      <c r="C12" t="s">
        <v>9</v>
      </c>
      <c r="D12" t="s">
        <v>8</v>
      </c>
      <c r="E12">
        <f>((D3*4)/(PI()*3600*(E8*0.001)^2))</f>
        <v>0.13567986034556148</v>
      </c>
      <c r="F12" t="s">
        <v>9</v>
      </c>
      <c r="G12" t="s">
        <v>8</v>
      </c>
      <c r="H12">
        <f>((D3*4)/(PI()*3600*(H8*0.001)^2))</f>
        <v>0.54271944138224593</v>
      </c>
    </row>
    <row r="13" spans="1:9" ht="18.75">
      <c r="D13" s="10" t="s">
        <v>33</v>
      </c>
      <c r="E13" s="10"/>
    </row>
    <row r="14" spans="1:9">
      <c r="A14" s="1" t="s">
        <v>12</v>
      </c>
      <c r="B14">
        <v>0.54</v>
      </c>
      <c r="C14" t="s">
        <v>10</v>
      </c>
      <c r="D14" s="1" t="s">
        <v>14</v>
      </c>
      <c r="E14">
        <v>1175.57</v>
      </c>
      <c r="F14" s="1" t="s">
        <v>15</v>
      </c>
      <c r="G14">
        <v>1.08</v>
      </c>
      <c r="I14" s="1" t="s">
        <v>17</v>
      </c>
    </row>
    <row r="15" spans="1:9">
      <c r="A15" s="3" t="s">
        <v>11</v>
      </c>
      <c r="B15">
        <f>(B14/B8)</f>
        <v>3.543307086614174E-3</v>
      </c>
    </row>
    <row r="16" spans="1:9">
      <c r="A16" s="1" t="s">
        <v>13</v>
      </c>
      <c r="D16" t="s">
        <v>18</v>
      </c>
      <c r="E16" s="6" t="s">
        <v>19</v>
      </c>
      <c r="F16">
        <v>2.7E-2</v>
      </c>
    </row>
    <row r="17" spans="1:10">
      <c r="A17" s="4" t="s">
        <v>16</v>
      </c>
      <c r="B17">
        <f>((B11*E14*B8*0.001)/(G14*0.001))</f>
        <v>50016.417346066235</v>
      </c>
    </row>
    <row r="18" spans="1:10" ht="18.75">
      <c r="A18" s="5"/>
      <c r="D18" s="10" t="s">
        <v>48</v>
      </c>
    </row>
    <row r="19" spans="1:10">
      <c r="A19" s="5" t="s">
        <v>49</v>
      </c>
      <c r="B19">
        <v>2.9000000000000001E-2</v>
      </c>
      <c r="C19" t="s">
        <v>10</v>
      </c>
      <c r="D19" s="1" t="s">
        <v>14</v>
      </c>
      <c r="E19">
        <v>1175.57</v>
      </c>
      <c r="F19" s="1" t="s">
        <v>15</v>
      </c>
      <c r="G19">
        <v>1.08</v>
      </c>
      <c r="I19" s="1" t="s">
        <v>17</v>
      </c>
    </row>
    <row r="20" spans="1:10">
      <c r="A20" s="3" t="s">
        <v>11</v>
      </c>
      <c r="B20">
        <f>B19/B8</f>
        <v>1.902887139107612E-4</v>
      </c>
      <c r="E20" t="s">
        <v>71</v>
      </c>
      <c r="G20" t="s">
        <v>72</v>
      </c>
    </row>
    <row r="21" spans="1:10">
      <c r="A21" s="1" t="s">
        <v>13</v>
      </c>
      <c r="D21" t="s">
        <v>18</v>
      </c>
      <c r="E21" s="6" t="s">
        <v>19</v>
      </c>
      <c r="F21">
        <v>2.35E-2</v>
      </c>
    </row>
    <row r="22" spans="1:10">
      <c r="A22" s="4" t="s">
        <v>16</v>
      </c>
      <c r="B22">
        <f>((B11*E14*B8*0.001)/(G14*0.001))</f>
        <v>50016.417346066235</v>
      </c>
    </row>
    <row r="23" spans="1:10">
      <c r="A23" s="5"/>
    </row>
    <row r="24" spans="1:10" ht="18.75">
      <c r="A24" s="8" t="s">
        <v>20</v>
      </c>
    </row>
    <row r="25" spans="1:10" ht="17.25">
      <c r="A25" s="14" t="s">
        <v>61</v>
      </c>
      <c r="I25" s="14" t="s">
        <v>62</v>
      </c>
    </row>
    <row r="26" spans="1:10" ht="15.75">
      <c r="A26" s="9" t="s">
        <v>21</v>
      </c>
      <c r="C26" t="s">
        <v>23</v>
      </c>
      <c r="D26" s="1" t="s">
        <v>24</v>
      </c>
      <c r="E26">
        <v>150</v>
      </c>
      <c r="F26" s="1" t="s">
        <v>25</v>
      </c>
      <c r="G26">
        <v>9.81</v>
      </c>
    </row>
    <row r="27" spans="1:10">
      <c r="A27" s="7" t="s">
        <v>28</v>
      </c>
      <c r="D27" s="1" t="s">
        <v>22</v>
      </c>
      <c r="E27" s="1" t="s">
        <v>26</v>
      </c>
      <c r="F27" s="1"/>
    </row>
    <row r="28" spans="1:10">
      <c r="A28" s="1"/>
      <c r="B28" s="6"/>
    </row>
    <row r="29" spans="1:10">
      <c r="A29" t="s">
        <v>22</v>
      </c>
      <c r="B29" s="12">
        <f>((F16*B11^2*E26)/(2*G26*B8*0.001))</f>
        <v>0.12313366364729782</v>
      </c>
      <c r="C29" t="s">
        <v>27</v>
      </c>
      <c r="I29" t="s">
        <v>50</v>
      </c>
      <c r="J29" s="12">
        <f>((F16*B12^2*E26)/(2*G26*B8*0.001))</f>
        <v>4.9253465458919121E-3</v>
      </c>
    </row>
    <row r="31" spans="1:10">
      <c r="A31" s="7" t="s">
        <v>29</v>
      </c>
      <c r="D31" s="1" t="s">
        <v>34</v>
      </c>
      <c r="E31" s="1" t="s">
        <v>35</v>
      </c>
    </row>
    <row r="32" spans="1:10">
      <c r="A32" s="2" t="s">
        <v>32</v>
      </c>
      <c r="D32">
        <v>0.4</v>
      </c>
    </row>
    <row r="33" spans="1:15">
      <c r="A33" t="s">
        <v>30</v>
      </c>
      <c r="C33" t="s">
        <v>31</v>
      </c>
      <c r="D33">
        <v>7</v>
      </c>
    </row>
    <row r="35" spans="1:15">
      <c r="A35" t="s">
        <v>34</v>
      </c>
      <c r="B35">
        <f>(((B11^2)*D32)/(2*G26))</f>
        <v>1.8533896631948825E-3</v>
      </c>
      <c r="C35" t="s">
        <v>36</v>
      </c>
      <c r="D35">
        <f>(B35*D33)</f>
        <v>1.2973727642364177E-2</v>
      </c>
      <c r="E35" t="s">
        <v>39</v>
      </c>
      <c r="I35" t="s">
        <v>34</v>
      </c>
      <c r="J35">
        <f>(((B12^2)*D32)/(2*G26))</f>
        <v>7.4135586527795293E-5</v>
      </c>
      <c r="K35" t="s">
        <v>36</v>
      </c>
      <c r="L35">
        <f>D35*D33</f>
        <v>9.0816093496549233E-2</v>
      </c>
      <c r="M35" t="s">
        <v>42</v>
      </c>
    </row>
    <row r="37" spans="1:15">
      <c r="A37" t="s">
        <v>37</v>
      </c>
      <c r="C37" t="s">
        <v>31</v>
      </c>
      <c r="D37">
        <v>2</v>
      </c>
      <c r="F37" t="s">
        <v>41</v>
      </c>
      <c r="G37" s="11">
        <f>D35+D39+B43+B47</f>
        <v>0.1835319113978732</v>
      </c>
      <c r="H37" t="s">
        <v>42</v>
      </c>
    </row>
    <row r="39" spans="1:15">
      <c r="A39" t="s">
        <v>34</v>
      </c>
      <c r="B39">
        <f>(((E11^2)*D32)/(2*G26))</f>
        <v>9.3827851699240898E-3</v>
      </c>
      <c r="C39" t="s">
        <v>36</v>
      </c>
      <c r="D39">
        <f>B39*D37</f>
        <v>1.876557033984818E-2</v>
      </c>
      <c r="E39" t="s">
        <v>39</v>
      </c>
      <c r="I39" t="s">
        <v>34</v>
      </c>
      <c r="J39">
        <f>(((E12^2)*D32)/(2*G26))</f>
        <v>3.7531140679696365E-4</v>
      </c>
      <c r="K39" t="s">
        <v>36</v>
      </c>
      <c r="L39">
        <f>J39*D37</f>
        <v>7.5062281359392731E-4</v>
      </c>
      <c r="M39" t="s">
        <v>42</v>
      </c>
      <c r="N39" t="s">
        <v>18</v>
      </c>
      <c r="O39" s="11">
        <f>L35+L39+J43</f>
        <v>9.7571698818894576E-2</v>
      </c>
    </row>
    <row r="41" spans="1:15">
      <c r="A41" t="s">
        <v>40</v>
      </c>
      <c r="C41" t="s">
        <v>31</v>
      </c>
      <c r="D41">
        <v>1</v>
      </c>
    </row>
    <row r="43" spans="1:15">
      <c r="A43" t="s">
        <v>34</v>
      </c>
      <c r="B43">
        <f>(((H11^2)*D32)/(2*G26))</f>
        <v>0.15012456271878544</v>
      </c>
      <c r="C43" t="s">
        <v>27</v>
      </c>
      <c r="I43" t="s">
        <v>34</v>
      </c>
      <c r="J43">
        <f>(((H12^2)*D32)/(2*G26))</f>
        <v>6.0049825087514185E-3</v>
      </c>
    </row>
    <row r="45" spans="1:15">
      <c r="A45" t="s">
        <v>43</v>
      </c>
      <c r="D45" t="s">
        <v>45</v>
      </c>
      <c r="E45">
        <v>0.36</v>
      </c>
    </row>
    <row r="47" spans="1:15">
      <c r="A47" t="s">
        <v>44</v>
      </c>
      <c r="B47">
        <f>(((B11^2)*E45)/(2*G26))</f>
        <v>1.6680506968753941E-3</v>
      </c>
    </row>
    <row r="49" spans="1:15" ht="15.75">
      <c r="A49" s="9" t="s">
        <v>55</v>
      </c>
      <c r="D49" t="s">
        <v>46</v>
      </c>
      <c r="E49">
        <v>6000</v>
      </c>
      <c r="F49" t="s">
        <v>47</v>
      </c>
    </row>
    <row r="50" spans="1:15">
      <c r="A50" s="7" t="s">
        <v>28</v>
      </c>
      <c r="D50" s="1" t="s">
        <v>22</v>
      </c>
      <c r="E50" s="1" t="s">
        <v>26</v>
      </c>
    </row>
    <row r="52" spans="1:15">
      <c r="A52" t="s">
        <v>50</v>
      </c>
      <c r="B52" s="11">
        <f>((F21*B11^2*E49)/(2*G26*B8*0.001))</f>
        <v>4.2868756973503688</v>
      </c>
      <c r="C52" t="s">
        <v>42</v>
      </c>
      <c r="I52" t="s">
        <v>50</v>
      </c>
      <c r="J52" s="11">
        <f>((F21*B12^2*E49)/(2*G26*B8*0.001))</f>
        <v>0.17147502789401475</v>
      </c>
      <c r="K52" t="s">
        <v>42</v>
      </c>
    </row>
    <row r="54" spans="1:15">
      <c r="A54" s="7" t="s">
        <v>29</v>
      </c>
      <c r="D54" s="1" t="s">
        <v>34</v>
      </c>
      <c r="E54" s="1" t="s">
        <v>35</v>
      </c>
    </row>
    <row r="55" spans="1:15">
      <c r="A55" t="s">
        <v>51</v>
      </c>
      <c r="C55" t="s">
        <v>31</v>
      </c>
      <c r="D55">
        <v>1</v>
      </c>
    </row>
    <row r="57" spans="1:15">
      <c r="A57" t="s">
        <v>34</v>
      </c>
      <c r="B57">
        <f>(((B11^2)*D32)/(2*G26))</f>
        <v>1.8533896631948825E-3</v>
      </c>
      <c r="C57" t="s">
        <v>42</v>
      </c>
      <c r="I57" t="s">
        <v>34</v>
      </c>
      <c r="J57">
        <f>(((B12^2)*D32)/(2*G26))</f>
        <v>7.4135586527795293E-5</v>
      </c>
    </row>
    <row r="58" spans="1:15">
      <c r="E58" t="s">
        <v>41</v>
      </c>
      <c r="F58" s="11">
        <f>B57+B61</f>
        <v>1.1236174833118973E-2</v>
      </c>
      <c r="G58" t="s">
        <v>42</v>
      </c>
      <c r="M58" t="s">
        <v>41</v>
      </c>
      <c r="N58" s="11">
        <f>L61+J57</f>
        <v>1.2000698069186862E-3</v>
      </c>
      <c r="O58" t="s">
        <v>42</v>
      </c>
    </row>
    <row r="59" spans="1:15">
      <c r="A59" t="s">
        <v>37</v>
      </c>
      <c r="C59" t="s">
        <v>31</v>
      </c>
      <c r="D59">
        <v>3</v>
      </c>
    </row>
    <row r="61" spans="1:15">
      <c r="A61" t="s">
        <v>34</v>
      </c>
      <c r="B61">
        <f>(((E11^2)*D32)/(2*G26))</f>
        <v>9.3827851699240898E-3</v>
      </c>
      <c r="C61" t="s">
        <v>52</v>
      </c>
      <c r="D61">
        <f>B61*D59</f>
        <v>2.8148355509772269E-2</v>
      </c>
      <c r="I61" t="s">
        <v>34</v>
      </c>
      <c r="J61">
        <f>(((E12^2)*D32)/(2*G26))</f>
        <v>3.7531140679696365E-4</v>
      </c>
      <c r="K61" t="s">
        <v>52</v>
      </c>
      <c r="L61">
        <f>J61*D59</f>
        <v>1.125934220390891E-3</v>
      </c>
    </row>
    <row r="63" spans="1:15">
      <c r="A63" s="7" t="s">
        <v>54</v>
      </c>
      <c r="D63" t="s">
        <v>46</v>
      </c>
      <c r="E63">
        <v>50</v>
      </c>
      <c r="F63" t="s">
        <v>47</v>
      </c>
    </row>
    <row r="64" spans="1:15">
      <c r="A64" s="7" t="s">
        <v>28</v>
      </c>
      <c r="D64" s="1" t="s">
        <v>22</v>
      </c>
      <c r="E64" s="1" t="s">
        <v>26</v>
      </c>
    </row>
    <row r="66" spans="1:12">
      <c r="A66" t="s">
        <v>50</v>
      </c>
      <c r="B66" s="12">
        <f>((F16*B11^2*E63)/(2*G26*B8*0.001))</f>
        <v>4.1044554549099277E-2</v>
      </c>
      <c r="C66" t="s">
        <v>42</v>
      </c>
      <c r="I66" s="5" t="s">
        <v>50</v>
      </c>
      <c r="J66" s="11">
        <f>((F16*B12^2*E63)/(2*G26*B8*0.001))</f>
        <v>1.6417821819639709E-3</v>
      </c>
      <c r="K66" t="s">
        <v>42</v>
      </c>
    </row>
    <row r="68" spans="1:12" ht="15.75">
      <c r="A68" s="9" t="s">
        <v>53</v>
      </c>
      <c r="D68" t="s">
        <v>46</v>
      </c>
      <c r="E68">
        <v>4000</v>
      </c>
      <c r="F68" t="s">
        <v>47</v>
      </c>
    </row>
    <row r="70" spans="1:12">
      <c r="A70" t="s">
        <v>50</v>
      </c>
      <c r="B70" s="12">
        <f>((F21*E11^2*E68)/(2*G26*E8*0.001))</f>
        <v>21.702308217836229</v>
      </c>
      <c r="C70" t="s">
        <v>42</v>
      </c>
      <c r="I70" t="s">
        <v>50</v>
      </c>
      <c r="J70" s="11">
        <f>((F21*E12^2*E68)/(2*G26*E8*0.001))</f>
        <v>0.86809232871344932</v>
      </c>
      <c r="K70" t="s">
        <v>42</v>
      </c>
    </row>
    <row r="72" spans="1:12">
      <c r="A72" s="7" t="s">
        <v>56</v>
      </c>
      <c r="C72" t="s">
        <v>46</v>
      </c>
      <c r="D72">
        <v>100</v>
      </c>
      <c r="E72" t="s">
        <v>47</v>
      </c>
    </row>
    <row r="73" spans="1:12">
      <c r="A73" s="7" t="s">
        <v>28</v>
      </c>
    </row>
    <row r="74" spans="1:12">
      <c r="A74" t="s">
        <v>50</v>
      </c>
      <c r="B74" s="12">
        <f>((F21*E11^2*D72)/(2*G26*E8*0.001))</f>
        <v>0.54255770544590576</v>
      </c>
      <c r="C74" t="s">
        <v>42</v>
      </c>
      <c r="I74" t="s">
        <v>50</v>
      </c>
      <c r="J74" s="11">
        <f>((F21*E12^2*D72)/(2*G26*E8*0.001))</f>
        <v>2.1702308217836235E-2</v>
      </c>
      <c r="K74" t="s">
        <v>42</v>
      </c>
    </row>
    <row r="76" spans="1:12">
      <c r="A76" s="7" t="s">
        <v>29</v>
      </c>
    </row>
    <row r="78" spans="1:12">
      <c r="A78" t="s">
        <v>57</v>
      </c>
      <c r="C78" t="s">
        <v>31</v>
      </c>
      <c r="D78">
        <v>3</v>
      </c>
    </row>
    <row r="80" spans="1:12">
      <c r="A80" t="s">
        <v>34</v>
      </c>
      <c r="B80">
        <f>(((E11^2)*D32)/(2*G26))</f>
        <v>9.3827851699240898E-3</v>
      </c>
      <c r="C80" t="s">
        <v>52</v>
      </c>
      <c r="D80">
        <f>B80*3</f>
        <v>2.8148355509772269E-2</v>
      </c>
      <c r="E80" t="s">
        <v>27</v>
      </c>
      <c r="I80" t="s">
        <v>44</v>
      </c>
      <c r="J80">
        <f>(((E12^2)*D32)/(2*G26))</f>
        <v>3.7531140679696365E-4</v>
      </c>
      <c r="K80" t="s">
        <v>52</v>
      </c>
      <c r="L80">
        <f>J80*D78</f>
        <v>1.125934220390891E-3</v>
      </c>
    </row>
    <row r="81" spans="1:15">
      <c r="F81" t="s">
        <v>41</v>
      </c>
      <c r="G81" s="11">
        <f>D80+D84</f>
        <v>0.32839748094734317</v>
      </c>
      <c r="H81" t="s">
        <v>42</v>
      </c>
      <c r="M81" t="s">
        <v>41</v>
      </c>
      <c r="N81" s="11">
        <f>L80+L84</f>
        <v>1.3135899237893729E-2</v>
      </c>
      <c r="O81" t="s">
        <v>42</v>
      </c>
    </row>
    <row r="82" spans="1:15">
      <c r="A82" t="s">
        <v>58</v>
      </c>
      <c r="C82" t="s">
        <v>31</v>
      </c>
      <c r="D82">
        <v>2</v>
      </c>
    </row>
    <row r="84" spans="1:15">
      <c r="A84" t="s">
        <v>34</v>
      </c>
      <c r="B84">
        <f>(((H11^2)*D32)/(2*G26))</f>
        <v>0.15012456271878544</v>
      </c>
      <c r="C84" t="s">
        <v>52</v>
      </c>
      <c r="D84">
        <f>B84*D82</f>
        <v>0.30024912543757087</v>
      </c>
      <c r="E84" t="s">
        <v>42</v>
      </c>
      <c r="I84" t="s">
        <v>34</v>
      </c>
      <c r="J84">
        <f>(((H12^2)*D32)/(2*G26))</f>
        <v>6.0049825087514185E-3</v>
      </c>
      <c r="K84" t="s">
        <v>52</v>
      </c>
      <c r="L84">
        <f>J84*D82</f>
        <v>1.2009965017502837E-2</v>
      </c>
    </row>
    <row r="86" spans="1:15" ht="18.75">
      <c r="A86" s="13" t="s">
        <v>59</v>
      </c>
    </row>
    <row r="88" spans="1:15">
      <c r="A88" s="15" t="s">
        <v>60</v>
      </c>
      <c r="B88" s="15">
        <f>G81+B74+B70+B66+F58+B52+G37+B29</f>
        <v>27.219085406007238</v>
      </c>
      <c r="C88" s="15" t="s">
        <v>27</v>
      </c>
      <c r="I88" s="16" t="s">
        <v>60</v>
      </c>
      <c r="J88" s="16">
        <f>N81+J74+J70+J66+N58+J52+O39+J29</f>
        <v>1.1797444614168631</v>
      </c>
      <c r="K88" s="16" t="s">
        <v>27</v>
      </c>
    </row>
    <row r="91" spans="1:15" ht="18.75">
      <c r="A91" s="8" t="s">
        <v>63</v>
      </c>
      <c r="D91" t="s">
        <v>65</v>
      </c>
      <c r="E91" t="s">
        <v>66</v>
      </c>
      <c r="F91">
        <v>101325</v>
      </c>
      <c r="G91" t="s">
        <v>77</v>
      </c>
      <c r="H91" t="s">
        <v>74</v>
      </c>
      <c r="I91" t="s">
        <v>75</v>
      </c>
      <c r="J91">
        <v>100845</v>
      </c>
      <c r="K91" t="s">
        <v>76</v>
      </c>
    </row>
    <row r="92" spans="1:15" ht="18.75">
      <c r="A92" s="8"/>
      <c r="D92" t="s">
        <v>73</v>
      </c>
      <c r="G92">
        <v>44</v>
      </c>
      <c r="H92" t="s">
        <v>47</v>
      </c>
    </row>
    <row r="93" spans="1:15">
      <c r="A93" t="s">
        <v>64</v>
      </c>
    </row>
    <row r="95" spans="1:15">
      <c r="A95" t="s">
        <v>64</v>
      </c>
      <c r="B95">
        <f>0.5*((E11^2-B11^2)/G26)+((J91-F91)/(E19*G26))+B88+G92</f>
        <v>71.196286819007781</v>
      </c>
      <c r="C95" t="s">
        <v>42</v>
      </c>
      <c r="D95" s="18">
        <f>B95*1.5</f>
        <v>106.79443022851167</v>
      </c>
      <c r="I95" t="s">
        <v>64</v>
      </c>
      <c r="J95">
        <f>0.5*((E12^2-B12^2)/G26)+((J91-F91)/(E19*G26))+J88+G92</f>
        <v>45.138875325201262</v>
      </c>
      <c r="L95" s="18">
        <f>J95*1.5</f>
        <v>67.708312987801889</v>
      </c>
    </row>
    <row r="97" spans="1:13">
      <c r="A97" t="s">
        <v>81</v>
      </c>
      <c r="B97">
        <f>D95*G26*E14</f>
        <v>1231589.8610520058</v>
      </c>
      <c r="C97" t="s">
        <v>82</v>
      </c>
      <c r="D97" s="18">
        <f>B97/10^5</f>
        <v>12.315898610520058</v>
      </c>
      <c r="E97" t="s">
        <v>70</v>
      </c>
      <c r="I97" t="s">
        <v>84</v>
      </c>
      <c r="J97">
        <f>L95*E14*G26</f>
        <v>780835.40130587935</v>
      </c>
      <c r="K97" t="s">
        <v>82</v>
      </c>
      <c r="L97" s="18">
        <v>7.8</v>
      </c>
      <c r="M97" t="s">
        <v>70</v>
      </c>
    </row>
    <row r="100" spans="1:13" ht="18.75">
      <c r="A100" s="8" t="s">
        <v>83</v>
      </c>
      <c r="E100" t="s">
        <v>85</v>
      </c>
      <c r="G100">
        <v>5.4999999999999997E-3</v>
      </c>
      <c r="H100" t="s">
        <v>86</v>
      </c>
      <c r="J100" t="s">
        <v>87</v>
      </c>
      <c r="L100">
        <v>1.09E-3</v>
      </c>
      <c r="M100" t="s">
        <v>86</v>
      </c>
    </row>
    <row r="102" spans="1:13">
      <c r="A102" t="s">
        <v>69</v>
      </c>
      <c r="B102">
        <f>D95*G26*E19*G100</f>
        <v>6773.7442357860318</v>
      </c>
      <c r="C102" t="s">
        <v>88</v>
      </c>
      <c r="D102">
        <f>B102/1000</f>
        <v>6.7737442357860322</v>
      </c>
      <c r="E102" t="s">
        <v>89</v>
      </c>
      <c r="I102" t="s">
        <v>69</v>
      </c>
      <c r="J102">
        <f>L95*G26*E19*L100</f>
        <v>851.11058742340856</v>
      </c>
      <c r="K102" t="s">
        <v>88</v>
      </c>
      <c r="L102">
        <v>0.85099999999999998</v>
      </c>
      <c r="M102" t="s">
        <v>89</v>
      </c>
    </row>
    <row r="103" spans="1:13">
      <c r="A103" t="s">
        <v>90</v>
      </c>
      <c r="C103">
        <f>D102/0.85</f>
        <v>7.9691108656306264</v>
      </c>
    </row>
    <row r="104" spans="1:13">
      <c r="A104" t="s">
        <v>91</v>
      </c>
      <c r="C104">
        <f>C103/0.85</f>
        <v>9.375424547800737</v>
      </c>
    </row>
    <row r="106" spans="1:13" ht="18.75">
      <c r="A106" s="8" t="s">
        <v>67</v>
      </c>
    </row>
    <row r="107" spans="1:13" ht="18.75">
      <c r="A107" s="8"/>
      <c r="B107" t="s">
        <v>78</v>
      </c>
      <c r="D107">
        <v>0.06</v>
      </c>
      <c r="E107" t="s">
        <v>47</v>
      </c>
      <c r="F107" t="s">
        <v>80</v>
      </c>
      <c r="I107">
        <v>2294.4699999999998</v>
      </c>
      <c r="J107" t="s">
        <v>76</v>
      </c>
    </row>
    <row r="108" spans="1:13">
      <c r="E108" t="s">
        <v>79</v>
      </c>
      <c r="F108">
        <f>(F16*(B11^2)*D107)/(2*G26*B8*0.001)</f>
        <v>4.9253465458919127E-5</v>
      </c>
    </row>
    <row r="111" spans="1:13" ht="18.75">
      <c r="A111" t="s">
        <v>68</v>
      </c>
      <c r="B111" s="17">
        <f>(F91-I107)/(G26*E19)-F108</f>
        <v>8.5871512107732997</v>
      </c>
      <c r="C111" t="s">
        <v>42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2014-04-27T14:43:30Z</dcterms:modified>
</cp:coreProperties>
</file>