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735" windowHeight="8385"/>
  </bookViews>
  <sheets>
    <sheet name="Comparatif" sheetId="2" r:id="rId1"/>
    <sheet name="calculs" sheetId="4" r:id="rId2"/>
  </sheets>
  <calcPr calcId="125725"/>
</workbook>
</file>

<file path=xl/calcChain.xml><?xml version="1.0" encoding="utf-8"?>
<calcChain xmlns="http://schemas.openxmlformats.org/spreadsheetml/2006/main">
  <c r="I8" i="4"/>
  <c r="R8"/>
  <c r="R11" s="1"/>
  <c r="N4"/>
  <c r="O4" s="1"/>
  <c r="F9"/>
  <c r="F8"/>
  <c r="C5"/>
  <c r="C7" s="1"/>
  <c r="F7"/>
  <c r="I7" s="1"/>
  <c r="F6"/>
  <c r="J5"/>
  <c r="F5"/>
  <c r="J4"/>
  <c r="F4"/>
  <c r="C2" i="2"/>
</calcChain>
</file>

<file path=xl/sharedStrings.xml><?xml version="1.0" encoding="utf-8"?>
<sst xmlns="http://schemas.openxmlformats.org/spreadsheetml/2006/main" count="103" uniqueCount="93">
  <si>
    <t>avantage</t>
  </si>
  <si>
    <t>inconvénient</t>
  </si>
  <si>
    <t>été</t>
  </si>
  <si>
    <t>by pass auto</t>
  </si>
  <si>
    <t>23 db (cuisine)</t>
  </si>
  <si>
    <t>UNELVENT</t>
  </si>
  <si>
    <t>Modèle</t>
  </si>
  <si>
    <t>12/38/150</t>
  </si>
  <si>
    <t>95/88/86</t>
  </si>
  <si>
    <t>Marque</t>
  </si>
  <si>
    <t>Tarif</t>
  </si>
  <si>
    <t>Bruit</t>
  </si>
  <si>
    <t>Gel</t>
  </si>
  <si>
    <t>ZEHNDER</t>
  </si>
  <si>
    <t>Comfoair 140</t>
  </si>
  <si>
    <t>Gaine</t>
  </si>
  <si>
    <t>ATLANTIC</t>
  </si>
  <si>
    <t>Duolix</t>
  </si>
  <si>
    <t>HELIOS</t>
  </si>
  <si>
    <t>ALDES</t>
  </si>
  <si>
    <t>PAUL</t>
  </si>
  <si>
    <t>Akor HR</t>
  </si>
  <si>
    <t>masse</t>
  </si>
  <si>
    <t>754x785x490</t>
  </si>
  <si>
    <t>92%max</t>
  </si>
  <si>
    <t>by pass partiel
(total sur max)</t>
  </si>
  <si>
    <t>23-24 db</t>
  </si>
  <si>
    <t>120-200</t>
  </si>
  <si>
    <t>24? 39? 42?</t>
  </si>
  <si>
    <t>dia 125 puis 80
rectangle 150x50
PVC</t>
  </si>
  <si>
    <t>Arret insuflation air neuf ?</t>
  </si>
  <si>
    <t>DeeFly</t>
  </si>
  <si>
    <t>vitesse (m/s)</t>
  </si>
  <si>
    <t>dia (mm)</t>
  </si>
  <si>
    <t>débit m3/h</t>
  </si>
  <si>
    <t>section (m²)</t>
  </si>
  <si>
    <t>jour/an</t>
  </si>
  <si>
    <t>heure/jour</t>
  </si>
  <si>
    <t>heure/an</t>
  </si>
  <si>
    <t>puissance (W)</t>
  </si>
  <si>
    <t>energie/an (kwh)</t>
  </si>
  <si>
    <t>site</t>
  </si>
  <si>
    <t>pvc souple</t>
  </si>
  <si>
    <t>pvc rigide plat</t>
  </si>
  <si>
    <t>metallique semi rigide</t>
  </si>
  <si>
    <t>ici</t>
  </si>
  <si>
    <t>brochure.pdf</t>
  </si>
  <si>
    <t>75/170/270</t>
  </si>
  <si>
    <t>dimension
H/L/P</t>
  </si>
  <si>
    <t>848/730/466</t>
  </si>
  <si>
    <t>fonction antigel
(mélange air)</t>
  </si>
  <si>
    <t>total</t>
  </si>
  <si>
    <t>Bypass pas optimal
à reprogrammer ?</t>
  </si>
  <si>
    <t>tout bon…</t>
  </si>
  <si>
    <t>manuel
install</t>
  </si>
  <si>
    <t>reduction air insufflé</t>
  </si>
  <si>
    <t>35 à 140</t>
  </si>
  <si>
    <t>660/595/260</t>
  </si>
  <si>
    <t>Rendement (%)</t>
  </si>
  <si>
    <t>&gt;90</t>
  </si>
  <si>
    <t>by pass auto 100%</t>
  </si>
  <si>
    <t>Fiches-techniques</t>
  </si>
  <si>
    <t>?</t>
  </si>
  <si>
    <t>montage horizontal ?</t>
  </si>
  <si>
    <t>reseau plat</t>
  </si>
  <si>
    <t>L (mm)</t>
  </si>
  <si>
    <t>H (mm)</t>
  </si>
  <si>
    <t>S (mm²)</t>
  </si>
  <si>
    <t>puissance consommée</t>
  </si>
  <si>
    <t>section tube</t>
  </si>
  <si>
    <t>section rectangle</t>
  </si>
  <si>
    <t>vitesse écoulement</t>
  </si>
  <si>
    <t>cuisine</t>
  </si>
  <si>
    <t>SdB1</t>
  </si>
  <si>
    <t>SdB2</t>
  </si>
  <si>
    <t>WC</t>
  </si>
  <si>
    <t>combles</t>
  </si>
  <si>
    <t>Dimensionnement (m3/h)</t>
  </si>
  <si>
    <t>nbre de bouche d'insuf</t>
  </si>
  <si>
    <t>ecoenergie
chambery
Sebastien LABAT 04.79.84.51.43
06.45.25.83.11
ComfoAir :
01 69 36 16 46</t>
  </si>
  <si>
    <t>debit / pièce</t>
  </si>
  <si>
    <t>jusqu'à 90</t>
  </si>
  <si>
    <t>90/105/120/135/150/165/180/195</t>
  </si>
  <si>
    <t>37,5 à 85</t>
  </si>
  <si>
    <t>moteur 17
echangeur bypass 14</t>
  </si>
  <si>
    <t>640x598x345</t>
  </si>
  <si>
    <t>12 à 106</t>
  </si>
  <si>
    <t>50 à 250</t>
  </si>
  <si>
    <t>Puissance
(W)</t>
  </si>
  <si>
    <t>Débit
(m3/h)</t>
  </si>
  <si>
    <t>KWL 200 pro</t>
  </si>
  <si>
    <t>resistance elec 1kw</t>
  </si>
  <si>
    <t>contact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</si>
</sst>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u/>
      <sz val="9.9"/>
      <color theme="1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1" applyFont="1" applyBorder="1" applyAlignment="1" applyProtection="1">
      <alignment horizontal="center" vertical="center" wrapText="1"/>
    </xf>
    <xf numFmtId="0" fontId="1" fillId="0" borderId="6" xfId="1" applyBorder="1" applyAlignment="1" applyProtection="1">
      <alignment horizontal="center" vertical="center" wrapText="1"/>
    </xf>
    <xf numFmtId="0" fontId="1" fillId="0" borderId="1" xfId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Border="1"/>
    <xf numFmtId="0" fontId="1" fillId="0" borderId="1" xfId="1" applyBorder="1" applyAlignment="1" applyProtection="1">
      <alignment horizontal="center" vertical="center"/>
    </xf>
    <xf numFmtId="0" fontId="0" fillId="0" borderId="0" xfId="0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tlantic-ventilation.com/atl-ventil/pdfventil/commercial/210102_CONDUITS_RIGIDES_PLASTIQUES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unelvent.com/docs/vmc-habitat-individuel/gaines-souples-et-semi-rigides/produit/gaines-pvc/catalogue-201012011145-1.pdf" TargetMode="External"/><Relationship Id="rId7" Type="http://schemas.openxmlformats.org/officeDocument/2006/relationships/hyperlink" Target="http://www.atlantic-ventilation.com/atl-ventil/pdfventil/commercial/210102_CONDUITS_RIGIDES_PLASTIQUES.pdf" TargetMode="External"/><Relationship Id="rId12" Type="http://schemas.openxmlformats.org/officeDocument/2006/relationships/hyperlink" Target="http://www.aldes.fr/pro2009/html/aldes-produits.htm" TargetMode="External"/><Relationship Id="rId2" Type="http://schemas.openxmlformats.org/officeDocument/2006/relationships/hyperlink" Target="http://www.unelvent.com/docs/vmc-habitat-individuel/gaines-souples-et-semi-rigides/produit/gaines-aluminium/catalogue-201012010617-1.pdf" TargetMode="External"/><Relationship Id="rId1" Type="http://schemas.openxmlformats.org/officeDocument/2006/relationships/hyperlink" Target="http://www.unelvent.com/docs/vmc-habitat-individuel/vmc-double-flux/produit/vmc-double-flux-haut-rendement-serie-akor-hr/catalogue-201011010543-1.pdf" TargetMode="External"/><Relationship Id="rId6" Type="http://schemas.openxmlformats.org/officeDocument/2006/relationships/hyperlink" Target="http://www.comfosystems.fr/Fiches-techniques,170.html" TargetMode="External"/><Relationship Id="rId11" Type="http://schemas.openxmlformats.org/officeDocument/2006/relationships/hyperlink" Target="http://www.comfosystems.fr/Fiches-techniques,170.html" TargetMode="External"/><Relationship Id="rId5" Type="http://schemas.openxmlformats.org/officeDocument/2006/relationships/hyperlink" Target="http://www.unelvent.com/docs/vmc-habitat-individuel/vmc-double-flux/produit/vmc-double-flux-haut-rendement-serie-akor-hr/notice-akor-hr2021733-1.pdf" TargetMode="External"/><Relationship Id="rId10" Type="http://schemas.openxmlformats.org/officeDocument/2006/relationships/hyperlink" Target="http://www.vmc-paul.fr/" TargetMode="External"/><Relationship Id="rId4" Type="http://schemas.openxmlformats.org/officeDocument/2006/relationships/hyperlink" Target="http://www.unelvent.com/docs/vmc-habitat-individuel/gaines-rigides-extra-plates/produit/serie-tubpla/catalogue-201012015911-1.pdf" TargetMode="External"/><Relationship Id="rId9" Type="http://schemas.openxmlformats.org/officeDocument/2006/relationships/hyperlink" Target="http://www.paul-ventilation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"/>
  <sheetViews>
    <sheetView tabSelected="1" zoomScale="70" zoomScaleNormal="70" workbookViewId="0">
      <selection activeCell="F11" sqref="E11:F11"/>
    </sheetView>
  </sheetViews>
  <sheetFormatPr baseColWidth="10" defaultRowHeight="15"/>
  <cols>
    <col min="1" max="1" width="13.5703125" customWidth="1"/>
    <col min="2" max="2" width="14.28515625" customWidth="1"/>
    <col min="4" max="4" width="12.28515625" customWidth="1"/>
    <col min="5" max="5" width="12.42578125" customWidth="1"/>
    <col min="6" max="6" width="12.7109375" customWidth="1"/>
    <col min="7" max="7" width="18.42578125" customWidth="1"/>
    <col min="8" max="8" width="14.5703125" customWidth="1"/>
    <col min="9" max="9" width="24" customWidth="1"/>
    <col min="10" max="10" width="15.5703125" customWidth="1"/>
    <col min="11" max="11" width="18.7109375" customWidth="1"/>
    <col min="12" max="12" width="23.140625" customWidth="1"/>
    <col min="13" max="13" width="12.28515625" customWidth="1"/>
    <col min="14" max="14" width="15.7109375" customWidth="1"/>
    <col min="15" max="16" width="19.5703125" customWidth="1"/>
    <col min="17" max="17" width="14.85546875" customWidth="1"/>
    <col min="18" max="18" width="19" customWidth="1"/>
    <col min="19" max="19" width="21.5703125" customWidth="1"/>
  </cols>
  <sheetData>
    <row r="1" spans="1:19" ht="78.75" customHeight="1" thickBot="1">
      <c r="A1" s="6" t="s">
        <v>9</v>
      </c>
      <c r="B1" s="7" t="s">
        <v>6</v>
      </c>
      <c r="C1" s="7" t="s">
        <v>10</v>
      </c>
      <c r="D1" s="8" t="s">
        <v>58</v>
      </c>
      <c r="E1" s="8" t="s">
        <v>89</v>
      </c>
      <c r="F1" s="8" t="s">
        <v>88</v>
      </c>
      <c r="G1" s="7" t="s">
        <v>11</v>
      </c>
      <c r="H1" s="8" t="s">
        <v>48</v>
      </c>
      <c r="I1" s="9" t="s">
        <v>22</v>
      </c>
      <c r="J1" s="7" t="s">
        <v>12</v>
      </c>
      <c r="K1" s="7" t="s">
        <v>2</v>
      </c>
      <c r="L1" s="31" t="s">
        <v>15</v>
      </c>
      <c r="M1" s="32"/>
      <c r="N1" s="33"/>
      <c r="O1" s="10" t="s">
        <v>41</v>
      </c>
      <c r="P1" s="10" t="s">
        <v>92</v>
      </c>
      <c r="Q1" s="11" t="s">
        <v>54</v>
      </c>
      <c r="R1" s="10" t="s">
        <v>0</v>
      </c>
      <c r="S1" s="10" t="s">
        <v>1</v>
      </c>
    </row>
    <row r="2" spans="1:19" s="5" customFormat="1" ht="69" customHeight="1">
      <c r="A2" s="12" t="s">
        <v>5</v>
      </c>
      <c r="B2" s="12" t="s">
        <v>21</v>
      </c>
      <c r="C2" s="13">
        <f>1878*1.186</f>
        <v>2227.308</v>
      </c>
      <c r="D2" s="13" t="s">
        <v>8</v>
      </c>
      <c r="E2" s="13" t="s">
        <v>47</v>
      </c>
      <c r="F2" s="13" t="s">
        <v>7</v>
      </c>
      <c r="G2" s="13" t="s">
        <v>4</v>
      </c>
      <c r="H2" s="13" t="s">
        <v>49</v>
      </c>
      <c r="I2" s="18">
        <v>25</v>
      </c>
      <c r="J2" s="13" t="s">
        <v>50</v>
      </c>
      <c r="K2" s="13" t="s">
        <v>3</v>
      </c>
      <c r="L2" s="14" t="s">
        <v>44</v>
      </c>
      <c r="M2" s="14" t="s">
        <v>42</v>
      </c>
      <c r="N2" s="14" t="s">
        <v>43</v>
      </c>
      <c r="O2" s="19" t="s">
        <v>46</v>
      </c>
      <c r="P2" s="19"/>
      <c r="Q2" s="19" t="s">
        <v>45</v>
      </c>
      <c r="R2" s="16" t="s">
        <v>53</v>
      </c>
      <c r="S2" s="16" t="s">
        <v>52</v>
      </c>
    </row>
    <row r="3" spans="1:19" ht="66" customHeight="1">
      <c r="A3" s="15" t="s">
        <v>16</v>
      </c>
      <c r="B3" s="15" t="s">
        <v>17</v>
      </c>
      <c r="C3" s="16">
        <v>1802</v>
      </c>
      <c r="D3" s="16" t="s">
        <v>24</v>
      </c>
      <c r="E3" s="16" t="s">
        <v>27</v>
      </c>
      <c r="F3" s="16" t="s">
        <v>28</v>
      </c>
      <c r="G3" s="16" t="s">
        <v>26</v>
      </c>
      <c r="H3" s="16" t="s">
        <v>23</v>
      </c>
      <c r="I3" s="17">
        <v>45</v>
      </c>
      <c r="J3" s="16" t="s">
        <v>30</v>
      </c>
      <c r="K3" s="16" t="s">
        <v>25</v>
      </c>
      <c r="L3" s="17" t="s">
        <v>29</v>
      </c>
      <c r="M3" s="17"/>
      <c r="N3" s="20" t="s">
        <v>64</v>
      </c>
      <c r="O3" s="21" t="s">
        <v>41</v>
      </c>
      <c r="P3" s="21"/>
      <c r="Q3" s="16"/>
      <c r="R3" s="16"/>
      <c r="S3" s="16"/>
    </row>
    <row r="4" spans="1:19" ht="57.75" customHeight="1">
      <c r="A4" s="15" t="s">
        <v>19</v>
      </c>
      <c r="B4" s="15" t="s">
        <v>31</v>
      </c>
      <c r="C4" s="16">
        <v>1890</v>
      </c>
      <c r="D4" s="16" t="s">
        <v>81</v>
      </c>
      <c r="E4" s="16" t="s">
        <v>82</v>
      </c>
      <c r="F4" s="16" t="s">
        <v>83</v>
      </c>
      <c r="G4" s="16"/>
      <c r="H4" s="16"/>
      <c r="I4" s="17" t="s">
        <v>84</v>
      </c>
      <c r="J4" s="16"/>
      <c r="K4" s="16"/>
      <c r="M4" s="17"/>
      <c r="N4" s="17"/>
      <c r="O4" s="20" t="s">
        <v>41</v>
      </c>
      <c r="P4" s="16"/>
      <c r="Q4" s="16"/>
      <c r="R4" s="16"/>
      <c r="S4" s="16"/>
    </row>
    <row r="5" spans="1:19" ht="61.5" customHeight="1">
      <c r="A5" s="15" t="s">
        <v>18</v>
      </c>
      <c r="B5" s="15" t="s">
        <v>90</v>
      </c>
      <c r="C5" s="16">
        <v>2443</v>
      </c>
      <c r="D5" s="16" t="s">
        <v>81</v>
      </c>
      <c r="E5" s="16" t="s">
        <v>87</v>
      </c>
      <c r="F5" s="16" t="s">
        <v>86</v>
      </c>
      <c r="G5" s="16"/>
      <c r="H5" s="16" t="s">
        <v>85</v>
      </c>
      <c r="I5" s="17">
        <v>41</v>
      </c>
      <c r="J5" s="16" t="s">
        <v>91</v>
      </c>
      <c r="K5" s="13" t="s">
        <v>3</v>
      </c>
      <c r="L5" s="17"/>
      <c r="M5" s="17"/>
      <c r="N5" s="17"/>
      <c r="O5" s="16"/>
      <c r="P5" s="16"/>
      <c r="Q5" s="16"/>
      <c r="R5" s="16"/>
      <c r="S5" s="16"/>
    </row>
    <row r="6" spans="1:19" ht="135.75" customHeight="1">
      <c r="A6" s="15" t="s">
        <v>13</v>
      </c>
      <c r="B6" s="15" t="s">
        <v>14</v>
      </c>
      <c r="C6" s="16"/>
      <c r="D6" s="16" t="s">
        <v>59</v>
      </c>
      <c r="E6" s="16" t="s">
        <v>56</v>
      </c>
      <c r="F6" s="16"/>
      <c r="G6" s="16" t="s">
        <v>62</v>
      </c>
      <c r="H6" s="16" t="s">
        <v>57</v>
      </c>
      <c r="I6" s="17" t="s">
        <v>62</v>
      </c>
      <c r="J6" s="16" t="s">
        <v>55</v>
      </c>
      <c r="K6" s="16" t="s">
        <v>60</v>
      </c>
      <c r="L6" s="20" t="s">
        <v>61</v>
      </c>
      <c r="M6" s="17"/>
      <c r="N6" s="16"/>
      <c r="O6" s="28" t="s">
        <v>41</v>
      </c>
      <c r="P6" s="16" t="s">
        <v>79</v>
      </c>
      <c r="Q6" s="16"/>
      <c r="R6" s="14"/>
      <c r="S6" s="16" t="s">
        <v>63</v>
      </c>
    </row>
    <row r="7" spans="1:19" ht="39.950000000000003" customHeight="1">
      <c r="A7" s="15" t="s">
        <v>20</v>
      </c>
      <c r="B7" s="15"/>
      <c r="C7" s="16"/>
      <c r="D7" s="16"/>
      <c r="E7" s="16"/>
      <c r="F7" s="16"/>
      <c r="G7" s="16"/>
      <c r="H7" s="16"/>
      <c r="I7" s="17"/>
      <c r="J7" s="16"/>
      <c r="K7" s="16"/>
      <c r="L7" s="20" t="s">
        <v>41</v>
      </c>
      <c r="M7" s="17"/>
      <c r="N7" s="17"/>
      <c r="O7" s="21" t="s">
        <v>41</v>
      </c>
      <c r="P7" s="21"/>
      <c r="Q7" s="16"/>
      <c r="R7" s="16"/>
      <c r="S7" s="16"/>
    </row>
    <row r="8" spans="1:19" ht="9.75" customHeight="1"/>
    <row r="9" spans="1:19" ht="9.75" customHeight="1"/>
    <row r="12" spans="1:19" ht="17.25" customHeight="1"/>
  </sheetData>
  <mergeCells count="1">
    <mergeCell ref="L1:N1"/>
  </mergeCells>
  <hyperlinks>
    <hyperlink ref="O2" r:id="rId1" display="fiche.pdf"/>
    <hyperlink ref="L2" r:id="rId2" display="http://www.unelvent.com/docs/vmc-habitat-individuel/gaines-souples-et-semi-rigides/produit/gaines-aluminium/catalogue-201012010617-1.pdf"/>
    <hyperlink ref="M2" r:id="rId3"/>
    <hyperlink ref="N2" r:id="rId4"/>
    <hyperlink ref="Q2" r:id="rId5"/>
    <hyperlink ref="L6" r:id="rId6"/>
    <hyperlink ref="N3" r:id="rId7"/>
    <hyperlink ref="O3" r:id="rId8"/>
    <hyperlink ref="O7" r:id="rId9"/>
    <hyperlink ref="L7" r:id="rId10"/>
    <hyperlink ref="O6" r:id="rId11"/>
    <hyperlink ref="O4" r:id="rId12"/>
  </hyperlinks>
  <pageMargins left="0.7" right="0.7" top="0.75" bottom="0.75" header="0.3" footer="0.3"/>
  <pageSetup paperSize="9" orientation="portrait" horizontalDpi="4294967293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1"/>
  <sheetViews>
    <sheetView workbookViewId="0">
      <selection activeCell="L21" sqref="L21"/>
    </sheetView>
  </sheetViews>
  <sheetFormatPr baseColWidth="10" defaultRowHeight="15"/>
  <cols>
    <col min="1" max="1" width="1.42578125" customWidth="1"/>
    <col min="2" max="2" width="22.28515625" customWidth="1"/>
    <col min="4" max="4" width="1.140625" customWidth="1"/>
    <col min="5" max="5" width="12.5703125" customWidth="1"/>
    <col min="7" max="7" width="0.85546875" customWidth="1"/>
    <col min="11" max="11" width="1" customWidth="1"/>
    <col min="15" max="15" width="13" customWidth="1"/>
    <col min="16" max="16" width="1" customWidth="1"/>
    <col min="17" max="18" width="12.85546875" customWidth="1"/>
  </cols>
  <sheetData>
    <row r="1" spans="2:18" ht="15.75" thickBot="1"/>
    <row r="2" spans="2:18" ht="15.75" thickBot="1">
      <c r="B2" s="34" t="s">
        <v>68</v>
      </c>
      <c r="C2" s="35"/>
      <c r="E2" s="34" t="s">
        <v>69</v>
      </c>
      <c r="F2" s="35"/>
      <c r="H2" s="34" t="s">
        <v>70</v>
      </c>
      <c r="I2" s="36"/>
      <c r="J2" s="35"/>
      <c r="L2" s="34" t="s">
        <v>71</v>
      </c>
      <c r="M2" s="36"/>
      <c r="N2" s="36"/>
      <c r="O2" s="35"/>
      <c r="Q2" s="34" t="s">
        <v>77</v>
      </c>
      <c r="R2" s="35"/>
    </row>
    <row r="3" spans="2:18">
      <c r="B3" s="3" t="s">
        <v>36</v>
      </c>
      <c r="C3" s="3">
        <v>365.25</v>
      </c>
      <c r="D3" s="23"/>
      <c r="E3" s="25" t="s">
        <v>33</v>
      </c>
      <c r="F3" s="25" t="s">
        <v>67</v>
      </c>
      <c r="H3" s="25" t="s">
        <v>65</v>
      </c>
      <c r="I3" s="25" t="s">
        <v>66</v>
      </c>
      <c r="J3" s="25" t="s">
        <v>67</v>
      </c>
      <c r="L3" s="25" t="s">
        <v>34</v>
      </c>
      <c r="M3" s="25" t="s">
        <v>33</v>
      </c>
      <c r="N3" s="25" t="s">
        <v>35</v>
      </c>
      <c r="O3" s="25" t="s">
        <v>32</v>
      </c>
      <c r="Q3" s="3" t="s">
        <v>72</v>
      </c>
      <c r="R3" s="3">
        <v>45</v>
      </c>
    </row>
    <row r="4" spans="2:18">
      <c r="B4" s="2" t="s">
        <v>37</v>
      </c>
      <c r="C4" s="2">
        <v>24</v>
      </c>
      <c r="D4" s="24"/>
      <c r="E4" s="1">
        <v>160</v>
      </c>
      <c r="F4" s="22">
        <f t="shared" ref="F4:F9" si="0">PI()*E4*E4/4</f>
        <v>20106.192982974677</v>
      </c>
      <c r="H4" s="1">
        <v>200</v>
      </c>
      <c r="I4" s="1">
        <v>60</v>
      </c>
      <c r="J4" s="1">
        <f>H4*I4</f>
        <v>12000</v>
      </c>
      <c r="L4" s="1">
        <v>17</v>
      </c>
      <c r="M4" s="1">
        <v>100</v>
      </c>
      <c r="N4" s="4">
        <f>PI()/4*POWER(M4/1000,2)</f>
        <v>7.8539816339744835E-3</v>
      </c>
      <c r="O4" s="4">
        <f>L4/(3600*N4)</f>
        <v>0.60125200723604899</v>
      </c>
      <c r="Q4" s="2" t="s">
        <v>73</v>
      </c>
      <c r="R4" s="2">
        <v>30</v>
      </c>
    </row>
    <row r="5" spans="2:18">
      <c r="B5" s="2" t="s">
        <v>38</v>
      </c>
      <c r="C5" s="2">
        <f>C3*C4</f>
        <v>8766</v>
      </c>
      <c r="E5" s="1">
        <v>150</v>
      </c>
      <c r="F5" s="22">
        <f t="shared" si="0"/>
        <v>17671.458676442588</v>
      </c>
      <c r="H5" s="1">
        <v>122</v>
      </c>
      <c r="I5" s="1">
        <v>35</v>
      </c>
      <c r="J5" s="1">
        <f>H5*I5</f>
        <v>4270</v>
      </c>
      <c r="Q5" s="2" t="s">
        <v>74</v>
      </c>
      <c r="R5" s="2">
        <v>30</v>
      </c>
    </row>
    <row r="6" spans="2:18">
      <c r="B6" s="2" t="s">
        <v>39</v>
      </c>
      <c r="C6" s="2">
        <v>50</v>
      </c>
      <c r="E6" s="1">
        <v>125</v>
      </c>
      <c r="F6" s="22">
        <f t="shared" si="0"/>
        <v>12271.846303085129</v>
      </c>
      <c r="Q6" s="2" t="s">
        <v>75</v>
      </c>
      <c r="R6" s="2">
        <v>15</v>
      </c>
    </row>
    <row r="7" spans="2:18">
      <c r="B7" s="2" t="s">
        <v>40</v>
      </c>
      <c r="C7" s="2">
        <f>C6*C5/1000</f>
        <v>438.3</v>
      </c>
      <c r="E7" s="1">
        <v>100</v>
      </c>
      <c r="F7" s="22">
        <f t="shared" si="0"/>
        <v>7853.981633974483</v>
      </c>
      <c r="H7" s="29">
        <v>3</v>
      </c>
      <c r="I7" s="30">
        <f>H7*F7</f>
        <v>23561.944901923449</v>
      </c>
      <c r="Q7" s="2" t="s">
        <v>76</v>
      </c>
      <c r="R7" s="2">
        <v>15</v>
      </c>
    </row>
    <row r="8" spans="2:18">
      <c r="E8" s="1">
        <v>80</v>
      </c>
      <c r="F8" s="22">
        <f t="shared" si="0"/>
        <v>5026.5482457436692</v>
      </c>
      <c r="H8" s="29">
        <v>3</v>
      </c>
      <c r="I8" s="30">
        <f>H8*F8</f>
        <v>15079.644737231007</v>
      </c>
      <c r="Q8" s="26" t="s">
        <v>51</v>
      </c>
      <c r="R8" s="27">
        <f>SUM(R3:R7)</f>
        <v>135</v>
      </c>
    </row>
    <row r="9" spans="2:18">
      <c r="E9" s="1">
        <v>75</v>
      </c>
      <c r="F9" s="22">
        <f t="shared" si="0"/>
        <v>4417.8646691106469</v>
      </c>
    </row>
    <row r="10" spans="2:18">
      <c r="Q10" s="2" t="s">
        <v>78</v>
      </c>
      <c r="R10" s="2">
        <v>8</v>
      </c>
    </row>
    <row r="11" spans="2:18">
      <c r="Q11" s="2" t="s">
        <v>80</v>
      </c>
      <c r="R11" s="2">
        <f>R8/R10</f>
        <v>16.875</v>
      </c>
    </row>
  </sheetData>
  <mergeCells count="5">
    <mergeCell ref="B2:C2"/>
    <mergeCell ref="E2:F2"/>
    <mergeCell ref="H2:J2"/>
    <mergeCell ref="L2:O2"/>
    <mergeCell ref="Q2:R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Comparatif</vt:lpstr>
      <vt:lpstr>calculs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Ugo</dc:creator>
  <cp:lastModifiedBy>Anne</cp:lastModifiedBy>
  <dcterms:created xsi:type="dcterms:W3CDTF">2010-04-04T10:25:19Z</dcterms:created>
  <dcterms:modified xsi:type="dcterms:W3CDTF">2010-10-08T21:11:04Z</dcterms:modified>
</cp:coreProperties>
</file>