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9270"/>
  </bookViews>
  <sheets>
    <sheet name="Feuil1" sheetId="1" r:id="rId1"/>
  </sheets>
  <definedNames>
    <definedName name="R_1">Feuil1!$C$7</definedName>
    <definedName name="X_1">Feuil1!#REF!</definedName>
    <definedName name="Xi_1">Feuil1!$C$15:$C$18</definedName>
    <definedName name="Y_1">Feuil1!#REF!</definedName>
    <definedName name="Yi_1">Feuil1!$D$15:$D$18</definedName>
    <definedName name="θdeg">Feuil1!$B$7</definedName>
    <definedName name="θrad">Feuil1!$M$25</definedName>
    <definedName name="φdeg">Feuil1!$D$7</definedName>
    <definedName name="φrad">Feuil1!$N$25</definedName>
  </definedNames>
  <calcPr calcId="145621"/>
</workbook>
</file>

<file path=xl/calcChain.xml><?xml version="1.0" encoding="utf-8"?>
<calcChain xmlns="http://schemas.openxmlformats.org/spreadsheetml/2006/main">
  <c r="D7" i="1" l="1"/>
  <c r="N25" i="1" s="1"/>
  <c r="M25" i="1"/>
  <c r="D25" i="1" s="1" a="1"/>
  <c r="C25" i="1" l="1" a="1"/>
  <c r="C26" i="1" s="1"/>
  <c r="D25" i="1"/>
  <c r="D28" i="1"/>
  <c r="D26" i="1"/>
  <c r="D27" i="1"/>
  <c r="C27" i="1" l="1"/>
  <c r="C28" i="1"/>
  <c r="C25" i="1"/>
  <c r="D29" i="1"/>
  <c r="C29" i="1"/>
</calcChain>
</file>

<file path=xl/sharedStrings.xml><?xml version="1.0" encoding="utf-8"?>
<sst xmlns="http://schemas.openxmlformats.org/spreadsheetml/2006/main" count="32" uniqueCount="25">
  <si>
    <t>Trajectoire (cercle)</t>
  </si>
  <si>
    <t>R_1</t>
  </si>
  <si>
    <t>θrad</t>
  </si>
  <si>
    <t>( ° )</t>
  </si>
  <si>
    <t>(mm)</t>
  </si>
  <si>
    <t>(rad)</t>
  </si>
  <si>
    <t>Point</t>
  </si>
  <si>
    <t>Xi_1</t>
  </si>
  <si>
    <t>Yi_1</t>
  </si>
  <si>
    <t>φ</t>
  </si>
  <si>
    <t>Fonction φ(θ)</t>
  </si>
  <si>
    <t>Définition de l'image (rectangle)</t>
  </si>
  <si>
    <t>Définition de l'image tournée et décalée</t>
  </si>
  <si>
    <t>XiTd</t>
  </si>
  <si>
    <t>YiTd</t>
  </si>
  <si>
    <t>Mettre les valeurs dans les cellules jaunes</t>
  </si>
  <si>
    <t>Le curseur fait varier θ de 0 à 360°</t>
  </si>
  <si>
    <t>Calculs intermédiaires</t>
  </si>
  <si>
    <t>φdeg</t>
  </si>
  <si>
    <t>θdeg</t>
  </si>
  <si>
    <t>Fonction φ(θ) :</t>
  </si>
  <si>
    <t>si = 0 l'image garde sa position angulaire initiale</t>
  </si>
  <si>
    <t>si = θdeg l'image tourne de θ autour de l'origine O selon rayon R_1</t>
  </si>
  <si>
    <t>si = autre valeur fonction de θ, tourne autour de l'origineO et</t>
  </si>
  <si>
    <t xml:space="preserve">       sur elle même autour de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</si>
</sst>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3" borderId="1" xfId="0" applyFill="1" applyBorder="1" applyAlignment="1"/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Feuil1!$C$25:$C$29</c:f>
              <c:numCache>
                <c:formatCode>General</c:formatCode>
                <c:ptCount val="5"/>
                <c:pt idx="0">
                  <c:v>95.10565162951535</c:v>
                </c:pt>
                <c:pt idx="1">
                  <c:v>95.10565162951535</c:v>
                </c:pt>
                <c:pt idx="2">
                  <c:v>135.10565162951536</c:v>
                </c:pt>
                <c:pt idx="3">
                  <c:v>135.10565162951536</c:v>
                </c:pt>
                <c:pt idx="4">
                  <c:v>95.10565162951535</c:v>
                </c:pt>
              </c:numCache>
            </c:numRef>
          </c:xVal>
          <c:yVal>
            <c:numRef>
              <c:f>Feuil1!$D$25:$D$29</c:f>
              <c:numCache>
                <c:formatCode>General</c:formatCode>
                <c:ptCount val="5"/>
                <c:pt idx="0">
                  <c:v>30.901699437494738</c:v>
                </c:pt>
                <c:pt idx="1">
                  <c:v>50.901699437494742</c:v>
                </c:pt>
                <c:pt idx="2">
                  <c:v>50.901699437494742</c:v>
                </c:pt>
                <c:pt idx="3">
                  <c:v>30.901699437494738</c:v>
                </c:pt>
                <c:pt idx="4">
                  <c:v>30.901699437494738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751680"/>
        <c:axId val="81480704"/>
      </c:scatterChart>
      <c:valAx>
        <c:axId val="83751680"/>
        <c:scaling>
          <c:orientation val="minMax"/>
          <c:max val="200"/>
          <c:min val="-200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fr-FR"/>
          </a:p>
        </c:txPr>
        <c:crossAx val="81480704"/>
        <c:crosses val="autoZero"/>
        <c:crossBetween val="midCat"/>
        <c:majorUnit val="50"/>
      </c:valAx>
      <c:valAx>
        <c:axId val="81480704"/>
        <c:scaling>
          <c:orientation val="minMax"/>
          <c:max val="200"/>
          <c:min val="-2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bg1">
                    <a:lumMod val="50000"/>
                  </a:schemeClr>
                </a:solidFill>
              </a:defRPr>
            </a:pPr>
            <a:endParaRPr lang="fr-FR"/>
          </a:p>
        </c:txPr>
        <c:crossAx val="83751680"/>
        <c:crosses val="autoZero"/>
        <c:crossBetween val="midCat"/>
        <c:majorUnit val="5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3</xdr:row>
      <xdr:rowOff>142875</xdr:rowOff>
    </xdr:from>
    <xdr:to>
      <xdr:col>15</xdr:col>
      <xdr:colOff>495299</xdr:colOff>
      <xdr:row>22</xdr:row>
      <xdr:rowOff>142875</xdr:rowOff>
    </xdr:to>
    <xdr:grpSp>
      <xdr:nvGrpSpPr>
        <xdr:cNvPr id="35" name="Groupe 34"/>
        <xdr:cNvGrpSpPr/>
      </xdr:nvGrpSpPr>
      <xdr:grpSpPr>
        <a:xfrm>
          <a:off x="7591425" y="628650"/>
          <a:ext cx="4114799" cy="3076575"/>
          <a:chOff x="6838950" y="714375"/>
          <a:chExt cx="4114799" cy="3076575"/>
        </a:xfrm>
      </xdr:grpSpPr>
      <xdr:grpSp>
        <xdr:nvGrpSpPr>
          <xdr:cNvPr id="26" name="Groupe 25"/>
          <xdr:cNvGrpSpPr/>
        </xdr:nvGrpSpPr>
        <xdr:grpSpPr>
          <a:xfrm rot="19879460">
            <a:off x="8148637" y="714375"/>
            <a:ext cx="1852616" cy="1133475"/>
            <a:chOff x="8720137" y="180975"/>
            <a:chExt cx="1852616" cy="1133475"/>
          </a:xfrm>
        </xdr:grpSpPr>
        <xdr:sp macro="" textlink="">
          <xdr:nvSpPr>
            <xdr:cNvPr id="27" name="Rectangle 26"/>
            <xdr:cNvSpPr/>
          </xdr:nvSpPr>
          <xdr:spPr>
            <a:xfrm>
              <a:off x="8963025" y="561975"/>
              <a:ext cx="1190625" cy="561975"/>
            </a:xfrm>
            <a:prstGeom prst="rect">
              <a:avLst/>
            </a:prstGeom>
            <a:noFill/>
            <a:ln w="19050">
              <a:solidFill>
                <a:schemeClr val="accent1">
                  <a:lumMod val="40000"/>
                  <a:lumOff val="6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cxnSp macro="">
          <xdr:nvCxnSpPr>
            <xdr:cNvPr id="28" name="Connecteur droit avec flèche 27"/>
            <xdr:cNvCxnSpPr/>
          </xdr:nvCxnSpPr>
          <xdr:spPr>
            <a:xfrm flipV="1">
              <a:off x="8953500" y="180975"/>
              <a:ext cx="0" cy="1133475"/>
            </a:xfrm>
            <a:prstGeom prst="straightConnector1">
              <a:avLst/>
            </a:prstGeom>
            <a:ln>
              <a:solidFill>
                <a:schemeClr val="accent1">
                  <a:lumMod val="40000"/>
                  <a:lumOff val="60000"/>
                </a:schemeClr>
              </a:solidFill>
              <a:headEnd type="none" w="med" len="med"/>
              <a:tailEnd type="triangl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9" name="Connecteur droit avec flèche 28"/>
            <xdr:cNvCxnSpPr/>
          </xdr:nvCxnSpPr>
          <xdr:spPr>
            <a:xfrm flipV="1">
              <a:off x="8720137" y="1128712"/>
              <a:ext cx="1852616" cy="1"/>
            </a:xfrm>
            <a:prstGeom prst="straightConnector1">
              <a:avLst/>
            </a:prstGeom>
            <a:ln>
              <a:solidFill>
                <a:schemeClr val="accent1">
                  <a:lumMod val="40000"/>
                  <a:lumOff val="60000"/>
                </a:schemeClr>
              </a:solidFill>
              <a:headEnd type="none" w="med" len="med"/>
              <a:tailEnd type="triangl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3" name="ZoneTexte 2"/>
          <xdr:cNvSpPr txBox="1"/>
        </xdr:nvSpPr>
        <xdr:spPr>
          <a:xfrm>
            <a:off x="8429625" y="1228725"/>
            <a:ext cx="247649" cy="2476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2</a:t>
            </a:r>
          </a:p>
        </xdr:txBody>
      </xdr:sp>
      <xdr:sp macro="" textlink="">
        <xdr:nvSpPr>
          <xdr:cNvPr id="5" name="ZoneTexte 4"/>
          <xdr:cNvSpPr txBox="1"/>
        </xdr:nvSpPr>
        <xdr:spPr>
          <a:xfrm>
            <a:off x="9705975" y="1895475"/>
            <a:ext cx="238125" cy="190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5</a:t>
            </a:r>
          </a:p>
        </xdr:txBody>
      </xdr:sp>
      <xdr:grpSp>
        <xdr:nvGrpSpPr>
          <xdr:cNvPr id="25" name="Groupe 24"/>
          <xdr:cNvGrpSpPr/>
        </xdr:nvGrpSpPr>
        <xdr:grpSpPr>
          <a:xfrm>
            <a:off x="8415337" y="990600"/>
            <a:ext cx="1852616" cy="1133475"/>
            <a:chOff x="8720137" y="180975"/>
            <a:chExt cx="1852616" cy="1133475"/>
          </a:xfrm>
        </xdr:grpSpPr>
        <xdr:sp macro="" textlink="">
          <xdr:nvSpPr>
            <xdr:cNvPr id="2" name="Rectangle 1"/>
            <xdr:cNvSpPr/>
          </xdr:nvSpPr>
          <xdr:spPr>
            <a:xfrm>
              <a:off x="8963025" y="561975"/>
              <a:ext cx="1190625" cy="561975"/>
            </a:xfrm>
            <a:prstGeom prst="rect">
              <a:avLst/>
            </a:prstGeom>
            <a:noFill/>
            <a:ln w="19050"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cxnSp macro="">
          <xdr:nvCxnSpPr>
            <xdr:cNvPr id="8" name="Connecteur droit avec flèche 7"/>
            <xdr:cNvCxnSpPr/>
          </xdr:nvCxnSpPr>
          <xdr:spPr>
            <a:xfrm flipV="1">
              <a:off x="8953500" y="180975"/>
              <a:ext cx="0" cy="1133475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headEnd type="none" w="med" len="med"/>
              <a:tailEnd type="triangl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" name="Connecteur droit avec flèche 10"/>
            <xdr:cNvCxnSpPr/>
          </xdr:nvCxnSpPr>
          <xdr:spPr>
            <a:xfrm flipV="1">
              <a:off x="8720137" y="1128712"/>
              <a:ext cx="1852616" cy="1"/>
            </a:xfrm>
            <a:prstGeom prst="straightConnector1">
              <a:avLst/>
            </a:prstGeom>
            <a:ln>
              <a:solidFill>
                <a:sysClr val="windowText" lastClr="000000"/>
              </a:solidFill>
              <a:headEnd type="none" w="med" len="med"/>
              <a:tailEnd type="triangl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3" name="ZoneTexte 12"/>
          <xdr:cNvSpPr txBox="1"/>
        </xdr:nvSpPr>
        <xdr:spPr>
          <a:xfrm>
            <a:off x="8639175" y="857250"/>
            <a:ext cx="552449" cy="2476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Yi_1</a:t>
            </a:r>
          </a:p>
        </xdr:txBody>
      </xdr:sp>
      <xdr:sp macro="" textlink="">
        <xdr:nvSpPr>
          <xdr:cNvPr id="14" name="ZoneTexte 13"/>
          <xdr:cNvSpPr txBox="1"/>
        </xdr:nvSpPr>
        <xdr:spPr>
          <a:xfrm>
            <a:off x="10096500" y="1676400"/>
            <a:ext cx="552449" cy="2476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Xi_1</a:t>
            </a:r>
          </a:p>
        </xdr:txBody>
      </xdr:sp>
      <xdr:cxnSp macro="">
        <xdr:nvCxnSpPr>
          <xdr:cNvPr id="15" name="Connecteur droit avec flèche 14"/>
          <xdr:cNvCxnSpPr/>
        </xdr:nvCxnSpPr>
        <xdr:spPr>
          <a:xfrm flipV="1">
            <a:off x="7915275" y="990601"/>
            <a:ext cx="0" cy="1847849"/>
          </a:xfrm>
          <a:prstGeom prst="straightConnector1">
            <a:avLst/>
          </a:prstGeom>
          <a:ln>
            <a:solidFill>
              <a:sysClr val="windowText" lastClr="000000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Connecteur droit avec flèche 16"/>
          <xdr:cNvCxnSpPr/>
        </xdr:nvCxnSpPr>
        <xdr:spPr>
          <a:xfrm flipV="1">
            <a:off x="7777162" y="2719388"/>
            <a:ext cx="2767013" cy="1"/>
          </a:xfrm>
          <a:prstGeom prst="straightConnector1">
            <a:avLst/>
          </a:prstGeom>
          <a:ln>
            <a:solidFill>
              <a:sysClr val="windowText" lastClr="000000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ZoneTexte 18"/>
          <xdr:cNvSpPr txBox="1"/>
        </xdr:nvSpPr>
        <xdr:spPr>
          <a:xfrm>
            <a:off x="7724775" y="752475"/>
            <a:ext cx="552449" cy="2476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Y_1</a:t>
            </a:r>
          </a:p>
        </xdr:txBody>
      </xdr:sp>
      <xdr:sp macro="" textlink="">
        <xdr:nvSpPr>
          <xdr:cNvPr id="20" name="ZoneTexte 19"/>
          <xdr:cNvSpPr txBox="1"/>
        </xdr:nvSpPr>
        <xdr:spPr>
          <a:xfrm>
            <a:off x="10401300" y="2419350"/>
            <a:ext cx="552449" cy="2476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X_1</a:t>
            </a:r>
          </a:p>
        </xdr:txBody>
      </xdr:sp>
      <xdr:cxnSp macro="">
        <xdr:nvCxnSpPr>
          <xdr:cNvPr id="22" name="Connecteur droit 21"/>
          <xdr:cNvCxnSpPr/>
        </xdr:nvCxnSpPr>
        <xdr:spPr>
          <a:xfrm flipV="1">
            <a:off x="7905750" y="1933575"/>
            <a:ext cx="752475" cy="80010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" name="Arc 22"/>
          <xdr:cNvSpPr/>
        </xdr:nvSpPr>
        <xdr:spPr>
          <a:xfrm>
            <a:off x="6838950" y="1638300"/>
            <a:ext cx="2152650" cy="2152650"/>
          </a:xfrm>
          <a:prstGeom prst="arc">
            <a:avLst>
              <a:gd name="adj1" fmla="val 14580250"/>
              <a:gd name="adj2" fmla="val 2005312"/>
            </a:avLst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24" name="ZoneTexte 23"/>
          <xdr:cNvSpPr txBox="1"/>
        </xdr:nvSpPr>
        <xdr:spPr>
          <a:xfrm>
            <a:off x="8924925" y="2495550"/>
            <a:ext cx="552449" cy="2476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R_1</a:t>
            </a:r>
          </a:p>
        </xdr:txBody>
      </xdr:sp>
      <xdr:sp macro="" textlink="">
        <xdr:nvSpPr>
          <xdr:cNvPr id="31" name="Arc 30"/>
          <xdr:cNvSpPr/>
        </xdr:nvSpPr>
        <xdr:spPr>
          <a:xfrm>
            <a:off x="7419975" y="2238375"/>
            <a:ext cx="971550" cy="971550"/>
          </a:xfrm>
          <a:prstGeom prst="arc">
            <a:avLst>
              <a:gd name="adj1" fmla="val 18748271"/>
              <a:gd name="adj2" fmla="val 0"/>
            </a:avLst>
          </a:prstGeom>
          <a:ln>
            <a:solidFill>
              <a:schemeClr val="bg1">
                <a:lumMod val="50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2" name="Arc 31"/>
          <xdr:cNvSpPr/>
        </xdr:nvSpPr>
        <xdr:spPr>
          <a:xfrm>
            <a:off x="8181975" y="1447800"/>
            <a:ext cx="971550" cy="971550"/>
          </a:xfrm>
          <a:prstGeom prst="arc">
            <a:avLst>
              <a:gd name="adj1" fmla="val 19790582"/>
              <a:gd name="adj2" fmla="val 0"/>
            </a:avLst>
          </a:prstGeom>
          <a:ln>
            <a:solidFill>
              <a:schemeClr val="bg1">
                <a:lumMod val="50000"/>
              </a:schemeClr>
            </a:solidFill>
            <a:headEnd type="triangl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33" name="ZoneTexte 32"/>
          <xdr:cNvSpPr txBox="1"/>
        </xdr:nvSpPr>
        <xdr:spPr>
          <a:xfrm>
            <a:off x="9153525" y="1619250"/>
            <a:ext cx="238125" cy="266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/>
                <a:cs typeface="Arial"/>
              </a:rPr>
              <a:t>φ</a:t>
            </a:r>
            <a:endParaRPr lang="fr-FR" sz="1100"/>
          </a:p>
        </xdr:txBody>
      </xdr:sp>
      <xdr:sp macro="" textlink="">
        <xdr:nvSpPr>
          <xdr:cNvPr id="34" name="ZoneTexte 33"/>
          <xdr:cNvSpPr txBox="1"/>
        </xdr:nvSpPr>
        <xdr:spPr>
          <a:xfrm>
            <a:off x="8382000" y="2409825"/>
            <a:ext cx="238125" cy="190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/>
              <a:t>θ</a:t>
            </a:r>
            <a:endParaRPr lang="fr-FR" sz="1100"/>
          </a:p>
        </xdr:txBody>
      </xdr:sp>
      <xdr:sp macro="" textlink="">
        <xdr:nvSpPr>
          <xdr:cNvPr id="40" name="ZoneTexte 39"/>
          <xdr:cNvSpPr txBox="1"/>
        </xdr:nvSpPr>
        <xdr:spPr>
          <a:xfrm>
            <a:off x="8391525" y="1876425"/>
            <a:ext cx="238125" cy="190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A</a:t>
            </a:r>
          </a:p>
        </xdr:txBody>
      </xdr:sp>
      <xdr:sp macro="" textlink="">
        <xdr:nvSpPr>
          <xdr:cNvPr id="41" name="ZoneTexte 40"/>
          <xdr:cNvSpPr txBox="1"/>
        </xdr:nvSpPr>
        <xdr:spPr>
          <a:xfrm>
            <a:off x="7658100" y="2724150"/>
            <a:ext cx="238125" cy="190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O</a:t>
            </a:r>
          </a:p>
        </xdr:txBody>
      </xdr:sp>
    </xdr:grpSp>
    <xdr:clientData/>
  </xdr:twoCellAnchor>
  <xdr:twoCellAnchor>
    <xdr:from>
      <xdr:col>4</xdr:col>
      <xdr:colOff>752476</xdr:colOff>
      <xdr:row>9</xdr:row>
      <xdr:rowOff>38100</xdr:rowOff>
    </xdr:from>
    <xdr:to>
      <xdr:col>9</xdr:col>
      <xdr:colOff>714375</xdr:colOff>
      <xdr:row>31</xdr:row>
      <xdr:rowOff>38100</xdr:rowOff>
    </xdr:to>
    <xdr:graphicFrame macro="">
      <xdr:nvGraphicFramePr>
        <xdr:cNvPr id="36" name="Graphique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390525</xdr:colOff>
          <xdr:row>8</xdr:row>
          <xdr:rowOff>9525</xdr:rowOff>
        </xdr:from>
        <xdr:to>
          <xdr:col>4</xdr:col>
          <xdr:colOff>142875</xdr:colOff>
          <xdr:row>9</xdr:row>
          <xdr:rowOff>66675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N29"/>
  <sheetViews>
    <sheetView showGridLines="0" tabSelected="1" workbookViewId="0">
      <selection activeCell="C25" sqref="C25"/>
    </sheetView>
  </sheetViews>
  <sheetFormatPr baseColWidth="10" defaultRowHeight="12.75" x14ac:dyDescent="0.2"/>
  <cols>
    <col min="1" max="1" width="6.85546875" customWidth="1"/>
    <col min="4" max="4" width="12.42578125" bestFit="1" customWidth="1"/>
    <col min="6" max="6" width="11.7109375" customWidth="1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x14ac:dyDescent="0.2">
      <c r="A2" s="1"/>
      <c r="B2" s="5" t="s">
        <v>15</v>
      </c>
      <c r="C2" s="5"/>
      <c r="D2" s="5"/>
      <c r="E2" s="1"/>
      <c r="F2" s="17" t="s">
        <v>16</v>
      </c>
      <c r="G2" s="18"/>
      <c r="H2" s="19"/>
      <c r="I2" s="19"/>
      <c r="J2" s="19"/>
    </row>
    <row r="3" spans="1:10" x14ac:dyDescent="0.2">
      <c r="A3" s="1"/>
      <c r="B3" s="1"/>
      <c r="C3" s="1"/>
      <c r="D3" s="1"/>
      <c r="E3" s="1"/>
      <c r="F3" s="17"/>
      <c r="G3" s="18"/>
      <c r="H3" s="19"/>
      <c r="I3" s="19"/>
      <c r="J3" s="19"/>
    </row>
    <row r="4" spans="1:10" x14ac:dyDescent="0.2">
      <c r="A4" s="1"/>
      <c r="B4" s="6" t="s">
        <v>0</v>
      </c>
      <c r="C4" s="7"/>
      <c r="D4" s="8" t="s">
        <v>10</v>
      </c>
      <c r="E4" s="2"/>
      <c r="F4" s="19" t="s">
        <v>20</v>
      </c>
      <c r="G4" s="17" t="s">
        <v>21</v>
      </c>
      <c r="H4" s="19"/>
      <c r="I4" s="19"/>
      <c r="J4" s="19"/>
    </row>
    <row r="5" spans="1:10" x14ac:dyDescent="0.2">
      <c r="A5" s="1"/>
      <c r="B5" s="11" t="s">
        <v>19</v>
      </c>
      <c r="C5" s="11" t="s">
        <v>1</v>
      </c>
      <c r="D5" s="11" t="s">
        <v>18</v>
      </c>
      <c r="E5" s="1"/>
      <c r="F5" s="18"/>
      <c r="G5" s="17" t="s">
        <v>22</v>
      </c>
      <c r="H5" s="19"/>
      <c r="I5" s="19"/>
      <c r="J5" s="19"/>
    </row>
    <row r="6" spans="1:10" x14ac:dyDescent="0.2">
      <c r="A6" s="1"/>
      <c r="B6" s="12" t="s">
        <v>3</v>
      </c>
      <c r="C6" s="12" t="s">
        <v>4</v>
      </c>
      <c r="D6" s="12" t="s">
        <v>3</v>
      </c>
      <c r="E6" s="1"/>
      <c r="F6" s="18"/>
      <c r="G6" s="20" t="s">
        <v>23</v>
      </c>
      <c r="H6" s="19"/>
      <c r="I6" s="19"/>
      <c r="J6" s="19"/>
    </row>
    <row r="7" spans="1:10" x14ac:dyDescent="0.2">
      <c r="A7" s="1"/>
      <c r="B7" s="13">
        <v>18</v>
      </c>
      <c r="C7" s="13">
        <v>100</v>
      </c>
      <c r="D7" s="13">
        <f>0</f>
        <v>0</v>
      </c>
      <c r="E7" s="1"/>
      <c r="F7" s="18"/>
      <c r="G7" s="20" t="s">
        <v>24</v>
      </c>
      <c r="H7" s="19"/>
      <c r="I7" s="19"/>
      <c r="J7" s="19"/>
    </row>
    <row r="8" spans="1:10" x14ac:dyDescent="0.2">
      <c r="A8" s="1"/>
      <c r="B8" s="1"/>
      <c r="C8" s="1"/>
      <c r="D8" s="1"/>
      <c r="E8" s="1"/>
      <c r="F8" s="18"/>
      <c r="G8" s="18"/>
      <c r="H8" s="19"/>
      <c r="I8" s="19"/>
      <c r="J8" s="19"/>
    </row>
    <row r="9" spans="1:10" x14ac:dyDescent="0.2">
      <c r="A9" s="1"/>
      <c r="B9" s="1"/>
      <c r="C9" s="1"/>
      <c r="D9" s="1"/>
      <c r="E9" s="1"/>
      <c r="F9" s="1"/>
      <c r="G9" s="1"/>
    </row>
    <row r="10" spans="1:10" x14ac:dyDescent="0.2">
      <c r="A10" s="1"/>
      <c r="B10" s="1"/>
      <c r="C10" s="1"/>
      <c r="D10" s="1"/>
      <c r="E10" s="1"/>
      <c r="F10" s="1"/>
      <c r="G10" s="1"/>
    </row>
    <row r="11" spans="1:10" x14ac:dyDescent="0.2">
      <c r="A11" s="1"/>
      <c r="B11" s="1"/>
      <c r="C11" s="1"/>
      <c r="D11" s="1"/>
      <c r="E11" s="1"/>
      <c r="F11" s="1"/>
      <c r="G11" s="1"/>
    </row>
    <row r="12" spans="1:10" x14ac:dyDescent="0.2">
      <c r="A12" s="1"/>
      <c r="B12" s="9" t="s">
        <v>11</v>
      </c>
      <c r="C12" s="9"/>
      <c r="D12" s="9"/>
      <c r="E12" s="1"/>
      <c r="F12" s="1"/>
      <c r="G12" s="1"/>
    </row>
    <row r="13" spans="1:10" x14ac:dyDescent="0.2">
      <c r="A13" s="1"/>
      <c r="B13" s="11"/>
      <c r="C13" s="11" t="s">
        <v>7</v>
      </c>
      <c r="D13" s="11" t="s">
        <v>8</v>
      </c>
      <c r="E13" s="1"/>
      <c r="F13" s="1"/>
      <c r="G13" s="1"/>
    </row>
    <row r="14" spans="1:10" x14ac:dyDescent="0.2">
      <c r="B14" s="12" t="s">
        <v>6</v>
      </c>
      <c r="C14" s="12" t="s">
        <v>4</v>
      </c>
      <c r="D14" s="12" t="s">
        <v>4</v>
      </c>
      <c r="E14" s="1"/>
      <c r="F14" s="1"/>
      <c r="G14" s="1"/>
    </row>
    <row r="15" spans="1:10" x14ac:dyDescent="0.2">
      <c r="B15" s="12">
        <v>1</v>
      </c>
      <c r="C15" s="14">
        <v>0</v>
      </c>
      <c r="D15" s="14">
        <v>0</v>
      </c>
      <c r="E15" s="1"/>
      <c r="F15" s="1"/>
    </row>
    <row r="16" spans="1:10" x14ac:dyDescent="0.2">
      <c r="B16" s="12">
        <v>2</v>
      </c>
      <c r="C16" s="14">
        <v>0</v>
      </c>
      <c r="D16" s="14">
        <v>20</v>
      </c>
      <c r="E16" s="1"/>
      <c r="F16" s="1"/>
    </row>
    <row r="17" spans="2:14" x14ac:dyDescent="0.2">
      <c r="B17" s="12">
        <v>3</v>
      </c>
      <c r="C17" s="14">
        <v>40</v>
      </c>
      <c r="D17" s="14">
        <v>20</v>
      </c>
      <c r="E17" s="1"/>
      <c r="F17" s="1"/>
    </row>
    <row r="18" spans="2:14" x14ac:dyDescent="0.2">
      <c r="B18" s="15">
        <v>4</v>
      </c>
      <c r="C18" s="13">
        <v>40</v>
      </c>
      <c r="D18" s="13">
        <v>0</v>
      </c>
      <c r="E18" s="1"/>
    </row>
    <row r="19" spans="2:14" x14ac:dyDescent="0.2">
      <c r="B19" s="1"/>
      <c r="C19" s="1"/>
      <c r="D19" s="1"/>
    </row>
    <row r="20" spans="2:14" x14ac:dyDescent="0.2">
      <c r="C20" s="1"/>
      <c r="D20" s="1"/>
    </row>
    <row r="22" spans="2:14" x14ac:dyDescent="0.2">
      <c r="B22" s="10" t="s">
        <v>12</v>
      </c>
      <c r="C22" s="10"/>
      <c r="D22" s="10"/>
      <c r="M22" s="3" t="s">
        <v>17</v>
      </c>
      <c r="N22" s="4"/>
    </row>
    <row r="23" spans="2:14" x14ac:dyDescent="0.2">
      <c r="B23" s="11"/>
      <c r="C23" s="11" t="s">
        <v>13</v>
      </c>
      <c r="D23" s="11" t="s">
        <v>14</v>
      </c>
      <c r="M23" s="11" t="s">
        <v>2</v>
      </c>
      <c r="N23" s="11" t="s">
        <v>9</v>
      </c>
    </row>
    <row r="24" spans="2:14" x14ac:dyDescent="0.2">
      <c r="B24" s="12" t="s">
        <v>6</v>
      </c>
      <c r="C24" s="12" t="s">
        <v>4</v>
      </c>
      <c r="D24" s="12" t="s">
        <v>4</v>
      </c>
      <c r="M24" s="12" t="s">
        <v>5</v>
      </c>
      <c r="N24" s="12" t="s">
        <v>5</v>
      </c>
    </row>
    <row r="25" spans="2:14" x14ac:dyDescent="0.2">
      <c r="B25" s="12">
        <v>1</v>
      </c>
      <c r="C25" s="12">
        <f t="array" ref="C25:C28">R_1*COS(θrad)+(Xi_1)*COS(φrad)-(Yi_1)*SIN(φrad)</f>
        <v>95.10565162951535</v>
      </c>
      <c r="D25" s="12">
        <f t="array" ref="D25:D28">R_1*SIN(θrad)+(Xi_1)*SIN(φrad)+(Yi_1)*COS(φrad)</f>
        <v>30.901699437494738</v>
      </c>
      <c r="E25" s="1"/>
      <c r="M25" s="15">
        <f>RADIANS(θdeg)</f>
        <v>0.31415926535897931</v>
      </c>
      <c r="N25" s="15">
        <f>RADIANS(φdeg)</f>
        <v>0</v>
      </c>
    </row>
    <row r="26" spans="2:14" x14ac:dyDescent="0.2">
      <c r="B26" s="12">
        <v>2</v>
      </c>
      <c r="C26" s="12">
        <v>95.10565162951535</v>
      </c>
      <c r="D26" s="12">
        <v>50.901699437494742</v>
      </c>
      <c r="E26" s="1"/>
    </row>
    <row r="27" spans="2:14" x14ac:dyDescent="0.2">
      <c r="B27" s="12">
        <v>3</v>
      </c>
      <c r="C27" s="12">
        <v>135.10565162951536</v>
      </c>
      <c r="D27" s="12">
        <v>50.901699437494742</v>
      </c>
      <c r="E27" s="1"/>
    </row>
    <row r="28" spans="2:14" x14ac:dyDescent="0.2">
      <c r="B28" s="12">
        <v>4</v>
      </c>
      <c r="C28" s="12">
        <v>135.10565162951536</v>
      </c>
      <c r="D28" s="12">
        <v>30.901699437494738</v>
      </c>
      <c r="E28" s="1"/>
    </row>
    <row r="29" spans="2:14" x14ac:dyDescent="0.2">
      <c r="B29" s="15">
        <v>1</v>
      </c>
      <c r="C29" s="16">
        <f>C25</f>
        <v>95.10565162951535</v>
      </c>
      <c r="D29" s="16">
        <f>D25</f>
        <v>30.901699437494738</v>
      </c>
      <c r="E29" s="1"/>
    </row>
  </sheetData>
  <mergeCells count="4">
    <mergeCell ref="B12:D12"/>
    <mergeCell ref="B22:D22"/>
    <mergeCell ref="B4:C4"/>
    <mergeCell ref="M22:N2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crollBar1">
          <controlPr defaultSize="0" autoLine="0" linkedCell="B7" r:id="rId4">
            <anchor moveWithCells="1">
              <from>
                <xdr:col>0</xdr:col>
                <xdr:colOff>390525</xdr:colOff>
                <xdr:row>8</xdr:row>
                <xdr:rowOff>9525</xdr:rowOff>
              </from>
              <to>
                <xdr:col>4</xdr:col>
                <xdr:colOff>142875</xdr:colOff>
                <xdr:row>9</xdr:row>
                <xdr:rowOff>66675</xdr:rowOff>
              </to>
            </anchor>
          </controlPr>
        </control>
      </mc:Choice>
      <mc:Fallback>
        <control shapeId="1025" r:id="rId3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Feuil1</vt:lpstr>
      <vt:lpstr>R_1</vt:lpstr>
      <vt:lpstr>Xi_1</vt:lpstr>
      <vt:lpstr>Yi_1</vt:lpstr>
      <vt:lpstr>θdeg</vt:lpstr>
      <vt:lpstr>θrad</vt:lpstr>
      <vt:lpstr>φdeg</vt:lpstr>
      <vt:lpstr>φrad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Maingonnat</dc:creator>
  <cp:lastModifiedBy>René Maingonnat</cp:lastModifiedBy>
  <dcterms:created xsi:type="dcterms:W3CDTF">2013-06-05T05:40:31Z</dcterms:created>
  <dcterms:modified xsi:type="dcterms:W3CDTF">2013-06-05T07:16:59Z</dcterms:modified>
</cp:coreProperties>
</file>