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4" windowWidth="22116" windowHeight="10872"/>
  </bookViews>
  <sheets>
    <sheet name="Feuil1" sheetId="1" r:id="rId1"/>
  </sheets>
  <definedNames>
    <definedName name="a">Feuil1!$D$14</definedName>
    <definedName name="A_">Feuil1!$D$5</definedName>
    <definedName name="b">Feuil1!$E$14</definedName>
    <definedName name="c_">Feuil1!$F$14</definedName>
    <definedName name="R_">Feuil1!$B$5</definedName>
    <definedName name="β">Feuil1!$B$15</definedName>
    <definedName name="βdeg">Feuil1!$C$5</definedName>
  </definedNames>
  <calcPr calcId="145621"/>
</workbook>
</file>

<file path=xl/calcChain.xml><?xml version="1.0" encoding="utf-8"?>
<calcChain xmlns="http://schemas.openxmlformats.org/spreadsheetml/2006/main">
  <c r="C21" i="1" l="1"/>
  <c r="C20" i="1"/>
  <c r="B15" i="1"/>
  <c r="F14" i="1" l="1"/>
  <c r="E14" i="1"/>
  <c r="D14" i="1"/>
  <c r="E20" i="1" l="1"/>
  <c r="H20" i="1" s="1"/>
  <c r="C27" i="1" s="1"/>
  <c r="E21" i="1"/>
  <c r="H21" i="1" s="1"/>
  <c r="G14" i="1"/>
  <c r="D21" i="1"/>
  <c r="G21" i="1" s="1"/>
  <c r="B28" i="1" s="1"/>
  <c r="D20" i="1"/>
  <c r="G20" i="1" s="1"/>
  <c r="B27" i="1" s="1"/>
  <c r="H14" i="1"/>
  <c r="C28" i="1" l="1"/>
  <c r="E28" i="1"/>
</calcChain>
</file>

<file path=xl/sharedStrings.xml><?xml version="1.0" encoding="utf-8"?>
<sst xmlns="http://schemas.openxmlformats.org/spreadsheetml/2006/main" count="27" uniqueCount="22">
  <si>
    <t>β</t>
  </si>
  <si>
    <t>A</t>
  </si>
  <si>
    <t>R</t>
  </si>
  <si>
    <t>(mm</t>
  </si>
  <si>
    <t>( ° )</t>
  </si>
  <si>
    <t>(rad)</t>
  </si>
  <si>
    <t>a</t>
  </si>
  <si>
    <t>b</t>
  </si>
  <si>
    <t>c</t>
  </si>
  <si>
    <t>vérif</t>
  </si>
  <si>
    <t>sin(MON)</t>
  </si>
  <si>
    <t>cos(MON)</t>
  </si>
  <si>
    <t xml:space="preserve">ε </t>
  </si>
  <si>
    <t>a²+b²</t>
  </si>
  <si>
    <t>Angle MON ( ° )</t>
  </si>
  <si>
    <t>Entrez vos valeurs dans les cellules jaunes</t>
  </si>
  <si>
    <t>Calculs intermédiaires</t>
  </si>
  <si>
    <t>Corde MN</t>
  </si>
  <si>
    <t>(mm)</t>
  </si>
  <si>
    <t>Résultats</t>
  </si>
  <si>
    <t>Angle MON</t>
  </si>
  <si>
    <r>
      <t>Angle MON = 2.</t>
    </r>
    <r>
      <rPr>
        <sz val="12"/>
        <color theme="1"/>
        <rFont val="Calibri"/>
        <family val="2"/>
      </rPr>
      <t>α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</si>
</sst>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FF0000"/>
      <name val="Calibri"/>
      <family val="2"/>
      <scheme val="minor"/>
    </font>
    <font>
      <sz val="12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theme="0" tint="-0.24994659260841701"/>
      </bottom>
      <diagonal/>
    </border>
    <border>
      <left style="thin">
        <color auto="1"/>
      </left>
      <right style="thin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auto="1"/>
      </left>
      <right style="thin">
        <color auto="1"/>
      </right>
      <top style="thin">
        <color theme="0" tint="-0.24994659260841701"/>
      </top>
      <bottom style="thin">
        <color auto="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3" borderId="0" xfId="0" applyFill="1"/>
    <xf numFmtId="0" fontId="3" fillId="0" borderId="0" xfId="0" applyFont="1" applyAlignment="1"/>
    <xf numFmtId="0" fontId="0" fillId="0" borderId="0" xfId="0" applyFill="1"/>
    <xf numFmtId="0" fontId="0" fillId="0" borderId="3" xfId="0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182880</xdr:colOff>
      <xdr:row>0</xdr:row>
      <xdr:rowOff>121920</xdr:rowOff>
    </xdr:from>
    <xdr:to>
      <xdr:col>17</xdr:col>
      <xdr:colOff>141096</xdr:colOff>
      <xdr:row>55</xdr:row>
      <xdr:rowOff>106680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9340" y="121920"/>
          <a:ext cx="7090536" cy="10058400"/>
        </a:xfrm>
        <a:prstGeom prst="rect">
          <a:avLst/>
        </a:prstGeom>
      </xdr:spPr>
    </xdr:pic>
    <xdr:clientData/>
  </xdr:twoCellAnchor>
  <xdr:twoCellAnchor editAs="oneCell">
    <xdr:from>
      <xdr:col>8</xdr:col>
      <xdr:colOff>195720</xdr:colOff>
      <xdr:row>27</xdr:row>
      <xdr:rowOff>180480</xdr:rowOff>
    </xdr:from>
    <xdr:to>
      <xdr:col>17</xdr:col>
      <xdr:colOff>153936</xdr:colOff>
      <xdr:row>82</xdr:row>
      <xdr:rowOff>180480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62180" y="5133480"/>
          <a:ext cx="7090536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41"/>
  <sheetViews>
    <sheetView showGridLines="0" tabSelected="1" workbookViewId="0"/>
  </sheetViews>
  <sheetFormatPr baseColWidth="10" defaultRowHeight="14.4" x14ac:dyDescent="0.3"/>
  <cols>
    <col min="1" max="1" width="6.109375" customWidth="1"/>
    <col min="2" max="4" width="11.5546875" style="2"/>
  </cols>
  <sheetData>
    <row r="2" spans="2:14" x14ac:dyDescent="0.3">
      <c r="B2" s="7" t="s">
        <v>15</v>
      </c>
    </row>
    <row r="3" spans="2:14" x14ac:dyDescent="0.3">
      <c r="B3" s="9" t="s">
        <v>2</v>
      </c>
      <c r="C3" s="10" t="s">
        <v>0</v>
      </c>
      <c r="D3" s="9" t="s">
        <v>1</v>
      </c>
      <c r="N3" s="1"/>
    </row>
    <row r="4" spans="2:14" x14ac:dyDescent="0.3">
      <c r="B4" s="11" t="s">
        <v>3</v>
      </c>
      <c r="C4" s="12" t="s">
        <v>4</v>
      </c>
      <c r="D4" s="11" t="s">
        <v>3</v>
      </c>
      <c r="N4" s="3"/>
    </row>
    <row r="5" spans="2:14" x14ac:dyDescent="0.3">
      <c r="B5" s="13">
        <v>85</v>
      </c>
      <c r="C5" s="13">
        <v>24</v>
      </c>
      <c r="D5" s="13">
        <v>40</v>
      </c>
    </row>
    <row r="8" spans="2:14" x14ac:dyDescent="0.3">
      <c r="D8"/>
    </row>
    <row r="9" spans="2:14" x14ac:dyDescent="0.3">
      <c r="D9"/>
    </row>
    <row r="10" spans="2:14" x14ac:dyDescent="0.3">
      <c r="D10"/>
    </row>
    <row r="11" spans="2:14" x14ac:dyDescent="0.3">
      <c r="D11"/>
    </row>
    <row r="12" spans="2:14" x14ac:dyDescent="0.3">
      <c r="B12" s="16" t="s">
        <v>16</v>
      </c>
      <c r="C12" s="16"/>
      <c r="D12" s="16"/>
      <c r="E12" s="16"/>
      <c r="F12" s="16"/>
      <c r="G12" s="16"/>
      <c r="H12" s="16"/>
    </row>
    <row r="13" spans="2:14" x14ac:dyDescent="0.3">
      <c r="B13" s="3" t="s">
        <v>0</v>
      </c>
      <c r="D13" s="2" t="s">
        <v>6</v>
      </c>
      <c r="E13" s="2" t="s">
        <v>7</v>
      </c>
      <c r="F13" s="2" t="s">
        <v>8</v>
      </c>
      <c r="G13" s="2" t="s">
        <v>9</v>
      </c>
      <c r="H13" s="2" t="s">
        <v>13</v>
      </c>
    </row>
    <row r="14" spans="2:14" x14ac:dyDescent="0.3">
      <c r="B14" s="3" t="s">
        <v>5</v>
      </c>
      <c r="D14" s="2">
        <f>SIN(β)</f>
        <v>0.40673664307580021</v>
      </c>
      <c r="E14" s="2">
        <f>COS(β)</f>
        <v>0.91354545764260087</v>
      </c>
      <c r="F14" s="2">
        <f>A_/R_+SIN(β)</f>
        <v>0.8773248783699179</v>
      </c>
      <c r="G14" t="b">
        <f>a^2+b^2&gt;=c_^2</f>
        <v>1</v>
      </c>
      <c r="H14" s="2">
        <f>a^2+b^2</f>
        <v>0.99999999999999989</v>
      </c>
    </row>
    <row r="15" spans="2:14" x14ac:dyDescent="0.3">
      <c r="B15" s="4">
        <f>RADIANS(βdeg)</f>
        <v>0.41887902047863912</v>
      </c>
      <c r="D15"/>
    </row>
    <row r="16" spans="2:14" x14ac:dyDescent="0.3">
      <c r="B16" s="4"/>
      <c r="C16" s="5"/>
      <c r="D16"/>
    </row>
    <row r="17" spans="2:8" ht="15.6" x14ac:dyDescent="0.3">
      <c r="D17" s="17" t="s">
        <v>21</v>
      </c>
      <c r="E17" s="17"/>
      <c r="F17" s="17"/>
      <c r="G17" s="17"/>
      <c r="H17" s="17"/>
    </row>
    <row r="18" spans="2:8" x14ac:dyDescent="0.3">
      <c r="D18" s="2" t="s">
        <v>10</v>
      </c>
      <c r="E18" t="s">
        <v>11</v>
      </c>
      <c r="G18" s="15" t="s">
        <v>20</v>
      </c>
      <c r="H18" s="15"/>
    </row>
    <row r="19" spans="2:8" x14ac:dyDescent="0.3">
      <c r="D19" s="2" t="s">
        <v>5</v>
      </c>
      <c r="E19" s="2" t="s">
        <v>5</v>
      </c>
      <c r="G19" s="15" t="s">
        <v>5</v>
      </c>
      <c r="H19" s="15"/>
    </row>
    <row r="20" spans="2:8" x14ac:dyDescent="0.3">
      <c r="B20" s="14" t="s">
        <v>12</v>
      </c>
      <c r="C20" s="3">
        <f>1</f>
        <v>1</v>
      </c>
      <c r="D20" s="2">
        <f>b*c_+C20*a*SQRT(a^2+b^2-c_^2)</f>
        <v>0.99666782145632316</v>
      </c>
      <c r="E20">
        <f>a*c_-C20*b*SQRT(a^2+b^2-c_^2)</f>
        <v>-8.1567479264144094E-2</v>
      </c>
      <c r="G20">
        <f>ASIN(D20)</f>
        <v>1.4891381274662929</v>
      </c>
      <c r="H20">
        <f>ACOS(E20)</f>
        <v>1.6524545261234991</v>
      </c>
    </row>
    <row r="21" spans="2:8" x14ac:dyDescent="0.3">
      <c r="B21" s="14"/>
      <c r="C21" s="3">
        <f>-1</f>
        <v>-1</v>
      </c>
      <c r="D21" s="2">
        <f>b*c_+C21*a*SQRT(a^2+b^2-c_^2)</f>
        <v>0.60628449356704839</v>
      </c>
      <c r="E21">
        <f>a*c_-C21*b*SQRT(a^2+b^2-c_^2)</f>
        <v>0.79524783109427433</v>
      </c>
      <c r="G21">
        <f>ASIN(D21)</f>
        <v>0.6513800865090158</v>
      </c>
      <c r="H21">
        <f>ACOS(E21)</f>
        <v>0.65138008650901591</v>
      </c>
    </row>
    <row r="23" spans="2:8" x14ac:dyDescent="0.3">
      <c r="B23" s="5"/>
      <c r="C23" s="5"/>
      <c r="D23" s="5"/>
    </row>
    <row r="24" spans="2:8" x14ac:dyDescent="0.3">
      <c r="D24"/>
    </row>
    <row r="25" spans="2:8" x14ac:dyDescent="0.3">
      <c r="B25" s="16" t="s">
        <v>19</v>
      </c>
      <c r="C25" s="16"/>
      <c r="D25" s="16"/>
      <c r="E25" s="16"/>
    </row>
    <row r="26" spans="2:8" x14ac:dyDescent="0.3">
      <c r="B26" s="15" t="s">
        <v>14</v>
      </c>
      <c r="C26" s="15"/>
      <c r="D26"/>
      <c r="E26" t="s">
        <v>17</v>
      </c>
    </row>
    <row r="27" spans="2:8" x14ac:dyDescent="0.3">
      <c r="B27">
        <f>DEGREES(G20)</f>
        <v>85.321329815832996</v>
      </c>
      <c r="C27">
        <f>DEGREES(H20)</f>
        <v>94.678670184166933</v>
      </c>
      <c r="D27"/>
      <c r="E27" s="2" t="s">
        <v>18</v>
      </c>
    </row>
    <row r="28" spans="2:8" x14ac:dyDescent="0.3">
      <c r="B28" s="8">
        <f>DEGREES(G21)</f>
        <v>37.32132981583306</v>
      </c>
      <c r="C28" s="6">
        <f>DEGREES(H21)</f>
        <v>37.321329815833067</v>
      </c>
      <c r="D28"/>
      <c r="E28" s="6">
        <f>2*R_*SIN(H21/2)</f>
        <v>54.393647061837427</v>
      </c>
    </row>
    <row r="29" spans="2:8" x14ac:dyDescent="0.3">
      <c r="D29"/>
    </row>
    <row r="30" spans="2:8" x14ac:dyDescent="0.3">
      <c r="D30"/>
    </row>
    <row r="31" spans="2:8" x14ac:dyDescent="0.3">
      <c r="D31"/>
    </row>
    <row r="32" spans="2:8" x14ac:dyDescent="0.3">
      <c r="D32"/>
    </row>
    <row r="33" spans="4:4" x14ac:dyDescent="0.3">
      <c r="D33"/>
    </row>
    <row r="34" spans="4:4" x14ac:dyDescent="0.3">
      <c r="D34"/>
    </row>
    <row r="35" spans="4:4" x14ac:dyDescent="0.3">
      <c r="D35"/>
    </row>
    <row r="36" spans="4:4" x14ac:dyDescent="0.3">
      <c r="D36"/>
    </row>
    <row r="37" spans="4:4" x14ac:dyDescent="0.3">
      <c r="D37"/>
    </row>
    <row r="38" spans="4:4" x14ac:dyDescent="0.3">
      <c r="D38"/>
    </row>
    <row r="39" spans="4:4" x14ac:dyDescent="0.3">
      <c r="D39"/>
    </row>
    <row r="40" spans="4:4" x14ac:dyDescent="0.3">
      <c r="D40"/>
    </row>
    <row r="41" spans="4:4" x14ac:dyDescent="0.3">
      <c r="D41"/>
    </row>
  </sheetData>
  <mergeCells count="7">
    <mergeCell ref="B20:B21"/>
    <mergeCell ref="G18:H18"/>
    <mergeCell ref="B26:C26"/>
    <mergeCell ref="B12:H12"/>
    <mergeCell ref="B25:E25"/>
    <mergeCell ref="G19:H19"/>
    <mergeCell ref="D17:H1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7</vt:i4>
      </vt:variant>
    </vt:vector>
  </HeadingPairs>
  <TitlesOfParts>
    <vt:vector size="8" baseType="lpstr">
      <vt:lpstr>Feuil1</vt:lpstr>
      <vt:lpstr>a</vt:lpstr>
      <vt:lpstr>A_</vt:lpstr>
      <vt:lpstr>b</vt:lpstr>
      <vt:lpstr>c_</vt:lpstr>
      <vt:lpstr>R_</vt:lpstr>
      <vt:lpstr>β</vt:lpstr>
      <vt:lpstr>βdeg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René Maingonnat</dc:creator>
  <cp:lastModifiedBy>René Maingonnat</cp:lastModifiedBy>
  <dcterms:created xsi:type="dcterms:W3CDTF">2018-04-10T11:30:02Z</dcterms:created>
  <dcterms:modified xsi:type="dcterms:W3CDTF">2018-04-11T06:04:27Z</dcterms:modified>
</cp:coreProperties>
</file>