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20" windowWidth="22116" windowHeight="9816"/>
  </bookViews>
  <sheets>
    <sheet name="Feuil1" sheetId="1" r:id="rId1"/>
  </sheets>
  <definedNames>
    <definedName name="Lr">Feuil1!$C$2</definedName>
    <definedName name="X">Feuil1!$D$7:$D$27</definedName>
    <definedName name="Y">Feuil1!$E$7:$E$27</definedName>
    <definedName name="θ">Feuil1!$I$7:$I$27</definedName>
  </definedNames>
  <calcPr calcId="145621"/>
</workbook>
</file>

<file path=xl/calcChain.xml><?xml version="1.0" encoding="utf-8"?>
<calcChain xmlns="http://schemas.openxmlformats.org/spreadsheetml/2006/main">
  <c r="M15" i="1" l="1"/>
  <c r="M23" i="1"/>
  <c r="K10" i="1"/>
  <c r="K18" i="1"/>
  <c r="K26" i="1"/>
  <c r="J12" i="1"/>
  <c r="J20" i="1"/>
  <c r="L8" i="1"/>
  <c r="L16" i="1"/>
  <c r="L24" i="1"/>
  <c r="I8" i="1"/>
  <c r="M8" i="1" s="1"/>
  <c r="I9" i="1"/>
  <c r="L9" i="1" s="1"/>
  <c r="I10" i="1"/>
  <c r="L10" i="1" s="1"/>
  <c r="I11" i="1"/>
  <c r="K11" i="1" s="1"/>
  <c r="I12" i="1"/>
  <c r="K12" i="1" s="1"/>
  <c r="I13" i="1"/>
  <c r="J13" i="1" s="1"/>
  <c r="I14" i="1"/>
  <c r="J14" i="1" s="1"/>
  <c r="I15" i="1"/>
  <c r="J15" i="1" s="1"/>
  <c r="I16" i="1"/>
  <c r="M16" i="1" s="1"/>
  <c r="I17" i="1"/>
  <c r="L17" i="1" s="1"/>
  <c r="I18" i="1"/>
  <c r="L18" i="1" s="1"/>
  <c r="I19" i="1"/>
  <c r="K19" i="1" s="1"/>
  <c r="I20" i="1"/>
  <c r="K20" i="1" s="1"/>
  <c r="I21" i="1"/>
  <c r="J21" i="1" s="1"/>
  <c r="I22" i="1"/>
  <c r="J22" i="1" s="1"/>
  <c r="I23" i="1"/>
  <c r="J23" i="1" s="1"/>
  <c r="I24" i="1"/>
  <c r="M24" i="1" s="1"/>
  <c r="I25" i="1"/>
  <c r="L25" i="1" s="1"/>
  <c r="I26" i="1"/>
  <c r="L26" i="1" s="1"/>
  <c r="I27" i="1"/>
  <c r="K27" i="1" s="1"/>
  <c r="I7" i="1"/>
  <c r="K7" i="1" s="1"/>
  <c r="L23" i="1" l="1"/>
  <c r="L15" i="1"/>
  <c r="J27" i="1"/>
  <c r="J19" i="1"/>
  <c r="J11" i="1"/>
  <c r="K25" i="1"/>
  <c r="K17" i="1"/>
  <c r="K9" i="1"/>
  <c r="M22" i="1"/>
  <c r="M14" i="1"/>
  <c r="L22" i="1"/>
  <c r="L14" i="1"/>
  <c r="J26" i="1"/>
  <c r="J18" i="1"/>
  <c r="J10" i="1"/>
  <c r="K24" i="1"/>
  <c r="K16" i="1"/>
  <c r="K8" i="1"/>
  <c r="M21" i="1"/>
  <c r="M13" i="1"/>
  <c r="L21" i="1"/>
  <c r="L13" i="1"/>
  <c r="J25" i="1"/>
  <c r="J17" i="1"/>
  <c r="J9" i="1"/>
  <c r="K23" i="1"/>
  <c r="K15" i="1"/>
  <c r="M7" i="1"/>
  <c r="M20" i="1"/>
  <c r="M12" i="1"/>
  <c r="L7" i="1"/>
  <c r="L20" i="1"/>
  <c r="L12" i="1"/>
  <c r="J24" i="1"/>
  <c r="J16" i="1"/>
  <c r="J8" i="1"/>
  <c r="K22" i="1"/>
  <c r="K14" i="1"/>
  <c r="M27" i="1"/>
  <c r="M19" i="1"/>
  <c r="M11" i="1"/>
  <c r="L27" i="1"/>
  <c r="L19" i="1"/>
  <c r="L11" i="1"/>
  <c r="J7" i="1"/>
  <c r="K21" i="1"/>
  <c r="K13" i="1"/>
  <c r="M26" i="1"/>
  <c r="M18" i="1"/>
  <c r="M10" i="1"/>
  <c r="M25" i="1"/>
  <c r="M17" i="1"/>
  <c r="M9" i="1"/>
</calcChain>
</file>

<file path=xl/sharedStrings.xml><?xml version="1.0" encoding="utf-8"?>
<sst xmlns="http://schemas.openxmlformats.org/spreadsheetml/2006/main" count="43" uniqueCount="37">
  <si>
    <t>angle</t>
  </si>
  <si>
    <t>vitesse</t>
  </si>
  <si>
    <t>1</t>
  </si>
  <si>
    <t>4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</si>
  <si>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</si>
  <si>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</si>
  <si>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</si>
  <si>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</si>
  <si>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</si>
  <si>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</si>
  <si>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</si>
  <si>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</si>
  <si>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</si>
  <si>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</si>
  <si>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</si>
  <si>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</si>
  <si>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</si>
  <si>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</si>
  <si>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</si>
  <si>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</si>
  <si>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</si>
  <si>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</si>
  <si>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</si>
  <si>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Largeur route  </t>
  </si>
  <si>
    <t>(m)</t>
  </si>
  <si>
    <t>( ° )</t>
  </si>
  <si>
    <t>(km/h)</t>
  </si>
  <si>
    <t>(rad)</t>
  </si>
  <si>
    <t>X_1</t>
  </si>
  <si>
    <t>X</t>
  </si>
  <si>
    <t>Y</t>
  </si>
  <si>
    <t>Y_1</t>
  </si>
  <si>
    <t>X_2</t>
  </si>
  <si>
    <t>Y_2</t>
  </si>
  <si>
    <t>angle θ</t>
  </si>
  <si>
    <t>P1</t>
  </si>
  <si>
    <t>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</si>
</sst>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2700"/>
          </c:spPr>
          <c:marker>
            <c:symbol val="circle"/>
            <c:size val="3"/>
          </c:marker>
          <c:xVal>
            <c:numRef>
              <c:f>Feuil1!$D$7:$D$27</c:f>
              <c:numCache>
                <c:formatCode>General</c:formatCode>
                <c:ptCount val="21"/>
                <c:pt idx="0">
                  <c:v>477.76</c:v>
                </c:pt>
                <c:pt idx="1">
                  <c:v>478.38</c:v>
                </c:pt>
                <c:pt idx="2">
                  <c:v>478.96</c:v>
                </c:pt>
                <c:pt idx="3">
                  <c:v>479.19</c:v>
                </c:pt>
                <c:pt idx="4">
                  <c:v>479.14</c:v>
                </c:pt>
                <c:pt idx="5">
                  <c:v>479.47</c:v>
                </c:pt>
                <c:pt idx="6">
                  <c:v>480.2</c:v>
                </c:pt>
                <c:pt idx="7">
                  <c:v>480.83</c:v>
                </c:pt>
                <c:pt idx="8">
                  <c:v>481.74</c:v>
                </c:pt>
                <c:pt idx="9">
                  <c:v>482.91</c:v>
                </c:pt>
                <c:pt idx="10">
                  <c:v>484.5</c:v>
                </c:pt>
                <c:pt idx="11">
                  <c:v>486.05</c:v>
                </c:pt>
                <c:pt idx="12">
                  <c:v>487.63</c:v>
                </c:pt>
                <c:pt idx="13">
                  <c:v>489.28</c:v>
                </c:pt>
                <c:pt idx="14">
                  <c:v>499.12</c:v>
                </c:pt>
                <c:pt idx="15">
                  <c:v>505.02</c:v>
                </c:pt>
                <c:pt idx="16">
                  <c:v>512.02</c:v>
                </c:pt>
                <c:pt idx="17">
                  <c:v>522.23</c:v>
                </c:pt>
                <c:pt idx="18">
                  <c:v>532.35</c:v>
                </c:pt>
                <c:pt idx="19">
                  <c:v>542.39</c:v>
                </c:pt>
                <c:pt idx="20">
                  <c:v>543.58000000000004</c:v>
                </c:pt>
              </c:numCache>
            </c:numRef>
          </c:xVal>
          <c:yVal>
            <c:numRef>
              <c:f>Feuil1!$E$7:$E$27</c:f>
              <c:numCache>
                <c:formatCode>General</c:formatCode>
                <c:ptCount val="21"/>
                <c:pt idx="0">
                  <c:v>-232.11</c:v>
                </c:pt>
                <c:pt idx="1">
                  <c:v>-242.16</c:v>
                </c:pt>
                <c:pt idx="2">
                  <c:v>-252.34</c:v>
                </c:pt>
                <c:pt idx="3">
                  <c:v>-261.58999999999997</c:v>
                </c:pt>
                <c:pt idx="4">
                  <c:v>-267.2</c:v>
                </c:pt>
                <c:pt idx="5">
                  <c:v>-277.43</c:v>
                </c:pt>
                <c:pt idx="6">
                  <c:v>-286.95</c:v>
                </c:pt>
                <c:pt idx="7">
                  <c:v>-288.49</c:v>
                </c:pt>
                <c:pt idx="8">
                  <c:v>-289.81</c:v>
                </c:pt>
                <c:pt idx="9">
                  <c:v>-290.83999999999997</c:v>
                </c:pt>
                <c:pt idx="10">
                  <c:v>-291.60000000000002</c:v>
                </c:pt>
                <c:pt idx="11">
                  <c:v>-292.14999999999998</c:v>
                </c:pt>
                <c:pt idx="12">
                  <c:v>-292.45999999999998</c:v>
                </c:pt>
                <c:pt idx="13">
                  <c:v>-292.64</c:v>
                </c:pt>
                <c:pt idx="14">
                  <c:v>-294.72000000000003</c:v>
                </c:pt>
                <c:pt idx="15">
                  <c:v>-295.47000000000003</c:v>
                </c:pt>
                <c:pt idx="16">
                  <c:v>-295.68</c:v>
                </c:pt>
                <c:pt idx="17">
                  <c:v>-295.76</c:v>
                </c:pt>
                <c:pt idx="18">
                  <c:v>-295.89</c:v>
                </c:pt>
                <c:pt idx="19" formatCode="0.00">
                  <c:v>-295.89999999999998</c:v>
                </c:pt>
                <c:pt idx="20" formatCode="0.00">
                  <c:v>-295.91000000000003</c:v>
                </c:pt>
              </c:numCache>
            </c:numRef>
          </c:yVal>
          <c:smooth val="0"/>
        </c:ser>
        <c:ser>
          <c:idx val="1"/>
          <c:order val="1"/>
          <c:tx>
            <c:v>P1</c:v>
          </c:tx>
          <c:spPr>
            <a:ln w="12700"/>
          </c:spPr>
          <c:marker>
            <c:symbol val="circle"/>
            <c:size val="2"/>
          </c:marker>
          <c:xVal>
            <c:numRef>
              <c:f>Feuil1!$J$7:$J$27</c:f>
              <c:numCache>
                <c:formatCode>0.00</c:formatCode>
                <c:ptCount val="21"/>
                <c:pt idx="0">
                  <c:v>474.76578903620845</c:v>
                </c:pt>
                <c:pt idx="1">
                  <c:v>475.38482498832798</c:v>
                </c:pt>
                <c:pt idx="2">
                  <c:v>475.96094743215008</c:v>
                </c:pt>
                <c:pt idx="3">
                  <c:v>476.19011884570165</c:v>
                </c:pt>
                <c:pt idx="4">
                  <c:v>476.14154683615845</c:v>
                </c:pt>
                <c:pt idx="5">
                  <c:v>476.47872164337872</c:v>
                </c:pt>
                <c:pt idx="6">
                  <c:v>477.42159757462798</c:v>
                </c:pt>
                <c:pt idx="7">
                  <c:v>478.35613952767335</c:v>
                </c:pt>
                <c:pt idx="8">
                  <c:v>479.76511378104027</c:v>
                </c:pt>
                <c:pt idx="9">
                  <c:v>481.61374275359407</c:v>
                </c:pt>
                <c:pt idx="10">
                  <c:v>483.49512520901703</c:v>
                </c:pt>
                <c:pt idx="11">
                  <c:v>485.47551723836898</c:v>
                </c:pt>
                <c:pt idx="12">
                  <c:v>487.29871540016364</c:v>
                </c:pt>
                <c:pt idx="13">
                  <c:v>488.66036278930591</c:v>
                </c:pt>
                <c:pt idx="14">
                  <c:v>498.74036429052495</c:v>
                </c:pt>
                <c:pt idx="15">
                  <c:v>504.92890781632758</c:v>
                </c:pt>
                <c:pt idx="16">
                  <c:v>511.99800904837161</c:v>
                </c:pt>
                <c:pt idx="17">
                  <c:v>522.19177832349237</c:v>
                </c:pt>
                <c:pt idx="18">
                  <c:v>532.34581121115627</c:v>
                </c:pt>
                <c:pt idx="19">
                  <c:v>542.38005164149683</c:v>
                </c:pt>
                <c:pt idx="20">
                  <c:v>543.5695280457544</c:v>
                </c:pt>
              </c:numCache>
            </c:numRef>
          </c:xVal>
          <c:yVal>
            <c:numRef>
              <c:f>Feuil1!$K$7:$K$27</c:f>
              <c:numCache>
                <c:formatCode>0.00</c:formatCode>
                <c:ptCount val="21"/>
                <c:pt idx="0">
                  <c:v>-232.29628125056067</c:v>
                </c:pt>
                <c:pt idx="1">
                  <c:v>-242.33007836269013</c:v>
                </c:pt>
                <c:pt idx="2">
                  <c:v>-252.41539028633002</c:v>
                </c:pt>
                <c:pt idx="3">
                  <c:v>-261.5632968150677</c:v>
                </c:pt>
                <c:pt idx="4">
                  <c:v>-267.29632561574533</c:v>
                </c:pt>
                <c:pt idx="5">
                  <c:v>-277.65859088610176</c:v>
                </c:pt>
                <c:pt idx="6">
                  <c:v>-288.0815829455621</c:v>
                </c:pt>
                <c:pt idx="7">
                  <c:v>-290.18706050671739</c:v>
                </c:pt>
                <c:pt idx="8">
                  <c:v>-292.06827908420615</c:v>
                </c:pt>
                <c:pt idx="9">
                  <c:v>-293.54549757921529</c:v>
                </c:pt>
                <c:pt idx="10">
                  <c:v>-294.4266988970258</c:v>
                </c:pt>
                <c:pt idx="11">
                  <c:v>-295.09448120330029</c:v>
                </c:pt>
                <c:pt idx="12">
                  <c:v>-295.44165231271376</c:v>
                </c:pt>
                <c:pt idx="13">
                  <c:v>-295.57531083994917</c:v>
                </c:pt>
                <c:pt idx="14">
                  <c:v>-297.69588251248121</c:v>
                </c:pt>
                <c:pt idx="15">
                  <c:v>-298.46861671676692</c:v>
                </c:pt>
                <c:pt idx="16">
                  <c:v>-298.67991939859166</c:v>
                </c:pt>
                <c:pt idx="17">
                  <c:v>-298.75975650735938</c:v>
                </c:pt>
                <c:pt idx="18">
                  <c:v>-298.88999707567325</c:v>
                </c:pt>
                <c:pt idx="19">
                  <c:v>-298.89998350498183</c:v>
                </c:pt>
                <c:pt idx="20">
                  <c:v>-298.90998172297338</c:v>
                </c:pt>
              </c:numCache>
            </c:numRef>
          </c:yVal>
          <c:smooth val="0"/>
        </c:ser>
        <c:ser>
          <c:idx val="2"/>
          <c:order val="2"/>
          <c:tx>
            <c:v>P2</c:v>
          </c:tx>
          <c:spPr>
            <a:ln w="12700"/>
          </c:spPr>
          <c:marker>
            <c:symbol val="circle"/>
            <c:size val="2"/>
          </c:marker>
          <c:xVal>
            <c:numRef>
              <c:f>Feuil1!$L$7:$L$27</c:f>
              <c:numCache>
                <c:formatCode>0.00</c:formatCode>
                <c:ptCount val="21"/>
                <c:pt idx="0">
                  <c:v>480.75421096379154</c:v>
                </c:pt>
                <c:pt idx="1">
                  <c:v>481.37517501167201</c:v>
                </c:pt>
                <c:pt idx="2">
                  <c:v>481.95905256784988</c:v>
                </c:pt>
                <c:pt idx="3">
                  <c:v>482.18988115429835</c:v>
                </c:pt>
                <c:pt idx="4">
                  <c:v>482.13845316384152</c:v>
                </c:pt>
                <c:pt idx="5">
                  <c:v>482.46127835662134</c:v>
                </c:pt>
                <c:pt idx="6">
                  <c:v>482.978402425372</c:v>
                </c:pt>
                <c:pt idx="7">
                  <c:v>483.30386047232662</c:v>
                </c:pt>
                <c:pt idx="8">
                  <c:v>483.71488621895975</c:v>
                </c:pt>
                <c:pt idx="9">
                  <c:v>484.20625724640598</c:v>
                </c:pt>
                <c:pt idx="10">
                  <c:v>485.50487479098297</c:v>
                </c:pt>
                <c:pt idx="11">
                  <c:v>486.62448276163104</c:v>
                </c:pt>
                <c:pt idx="12">
                  <c:v>487.96128459983635</c:v>
                </c:pt>
                <c:pt idx="13">
                  <c:v>489.89963721069404</c:v>
                </c:pt>
                <c:pt idx="14">
                  <c:v>499.49963570947506</c:v>
                </c:pt>
                <c:pt idx="15">
                  <c:v>505.11109218367238</c:v>
                </c:pt>
                <c:pt idx="16">
                  <c:v>512.04199095162835</c:v>
                </c:pt>
                <c:pt idx="17">
                  <c:v>522.26822167650766</c:v>
                </c:pt>
                <c:pt idx="18">
                  <c:v>532.35418878884377</c:v>
                </c:pt>
                <c:pt idx="19">
                  <c:v>542.39994835850314</c:v>
                </c:pt>
                <c:pt idx="20">
                  <c:v>543.59047195424569</c:v>
                </c:pt>
              </c:numCache>
            </c:numRef>
          </c:xVal>
          <c:yVal>
            <c:numRef>
              <c:f>Feuil1!$M$7:$M$27</c:f>
              <c:numCache>
                <c:formatCode>0.00</c:formatCode>
                <c:ptCount val="21"/>
                <c:pt idx="0">
                  <c:v>-231.92371874943936</c:v>
                </c:pt>
                <c:pt idx="1">
                  <c:v>-241.98992163730986</c:v>
                </c:pt>
                <c:pt idx="2">
                  <c:v>-252.26460971366998</c:v>
                </c:pt>
                <c:pt idx="3">
                  <c:v>-261.61670318493225</c:v>
                </c:pt>
                <c:pt idx="4">
                  <c:v>-267.10367438425465</c:v>
                </c:pt>
                <c:pt idx="5">
                  <c:v>-277.20140911389825</c:v>
                </c:pt>
                <c:pt idx="6">
                  <c:v>-285.81841705443787</c:v>
                </c:pt>
                <c:pt idx="7">
                  <c:v>-286.79293949328263</c:v>
                </c:pt>
                <c:pt idx="8">
                  <c:v>-287.55172091579385</c:v>
                </c:pt>
                <c:pt idx="9">
                  <c:v>-288.13450242078466</c:v>
                </c:pt>
                <c:pt idx="10">
                  <c:v>-288.77330110297424</c:v>
                </c:pt>
                <c:pt idx="11">
                  <c:v>-289.20551879669966</c:v>
                </c:pt>
                <c:pt idx="12">
                  <c:v>-289.4783476872862</c:v>
                </c:pt>
                <c:pt idx="13">
                  <c:v>-289.7046891600508</c:v>
                </c:pt>
                <c:pt idx="14">
                  <c:v>-291.74411748751885</c:v>
                </c:pt>
                <c:pt idx="15">
                  <c:v>-292.47138328323314</c:v>
                </c:pt>
                <c:pt idx="16">
                  <c:v>-292.68008060140835</c:v>
                </c:pt>
                <c:pt idx="17">
                  <c:v>-292.7602434926406</c:v>
                </c:pt>
                <c:pt idx="18">
                  <c:v>-292.89000292432672</c:v>
                </c:pt>
                <c:pt idx="19">
                  <c:v>-292.90001649501812</c:v>
                </c:pt>
                <c:pt idx="20">
                  <c:v>-292.91001827702667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318592"/>
        <c:axId val="161701248"/>
      </c:scatterChart>
      <c:valAx>
        <c:axId val="16231859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61701248"/>
        <c:crosses val="autoZero"/>
        <c:crossBetween val="midCat"/>
        <c:majorUnit val="10"/>
      </c:valAx>
      <c:valAx>
        <c:axId val="161701248"/>
        <c:scaling>
          <c:orientation val="minMax"/>
          <c:max val="-2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62318592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175260</xdr:rowOff>
    </xdr:from>
    <xdr:to>
      <xdr:col>19</xdr:col>
      <xdr:colOff>609600</xdr:colOff>
      <xdr:row>34</xdr:row>
      <xdr:rowOff>91440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N27"/>
  <sheetViews>
    <sheetView showGridLines="0" tabSelected="1" workbookViewId="0">
      <selection activeCell="H32" sqref="H32"/>
    </sheetView>
  </sheetViews>
  <sheetFormatPr baseColWidth="10" defaultRowHeight="14.4" x14ac:dyDescent="0.3"/>
  <cols>
    <col min="1" max="1" width="6.33203125" style="1" customWidth="1"/>
    <col min="2" max="2" width="11.5546875" style="1"/>
    <col min="3" max="8" width="8.88671875" style="1" customWidth="1"/>
    <col min="9" max="13" width="8.44140625" style="1" customWidth="1"/>
    <col min="14" max="14" width="11.5546875" style="1"/>
  </cols>
  <sheetData>
    <row r="2" spans="1:13" x14ac:dyDescent="0.3">
      <c r="B2" s="6" t="s">
        <v>23</v>
      </c>
      <c r="C2" s="5">
        <v>6</v>
      </c>
      <c r="D2" s="1" t="s">
        <v>24</v>
      </c>
    </row>
    <row r="3" spans="1:13" x14ac:dyDescent="0.3">
      <c r="B3" s="6"/>
      <c r="C3" s="8"/>
    </row>
    <row r="4" spans="1:13" x14ac:dyDescent="0.3">
      <c r="J4" s="4" t="s">
        <v>35</v>
      </c>
      <c r="K4" s="4"/>
      <c r="L4" s="4" t="s">
        <v>36</v>
      </c>
      <c r="M4" s="4"/>
    </row>
    <row r="5" spans="1:13" x14ac:dyDescent="0.3">
      <c r="B5" s="1" t="s">
        <v>0</v>
      </c>
      <c r="C5" s="1" t="s">
        <v>1</v>
      </c>
      <c r="D5" s="1" t="s">
        <v>29</v>
      </c>
      <c r="E5" s="1" t="s">
        <v>30</v>
      </c>
      <c r="I5" s="1" t="s">
        <v>34</v>
      </c>
      <c r="J5" s="1" t="s">
        <v>28</v>
      </c>
      <c r="K5" s="1" t="s">
        <v>31</v>
      </c>
      <c r="L5" s="1" t="s">
        <v>32</v>
      </c>
      <c r="M5" s="1" t="s">
        <v>33</v>
      </c>
    </row>
    <row r="6" spans="1:13" x14ac:dyDescent="0.3">
      <c r="B6" s="7" t="s">
        <v>25</v>
      </c>
      <c r="C6" s="7" t="s">
        <v>26</v>
      </c>
      <c r="D6" s="7" t="s">
        <v>24</v>
      </c>
      <c r="E6" s="7" t="s">
        <v>24</v>
      </c>
      <c r="I6" s="7" t="s">
        <v>27</v>
      </c>
      <c r="J6" s="7" t="s">
        <v>24</v>
      </c>
      <c r="K6" s="7" t="s">
        <v>24</v>
      </c>
      <c r="L6" s="7" t="s">
        <v>24</v>
      </c>
      <c r="M6" s="7" t="s">
        <v>24</v>
      </c>
    </row>
    <row r="7" spans="1:13" x14ac:dyDescent="0.3">
      <c r="A7" s="1" t="s">
        <v>2</v>
      </c>
      <c r="B7" s="1">
        <v>176.44</v>
      </c>
      <c r="C7" s="1">
        <v>4</v>
      </c>
      <c r="D7" s="1">
        <v>477.76</v>
      </c>
      <c r="E7" s="1">
        <v>-232.11</v>
      </c>
      <c r="I7" s="2">
        <f>RADIANS(B7)</f>
        <v>3.0794589322187949</v>
      </c>
      <c r="J7" s="3">
        <f>X+Lr/2*COS(θ)</f>
        <v>474.76578903620845</v>
      </c>
      <c r="K7" s="3">
        <f>Y-Lr/2*SIN(θ)</f>
        <v>-232.29628125056067</v>
      </c>
      <c r="L7" s="3">
        <f>X-Lr/2*COS(θ)</f>
        <v>480.75421096379154</v>
      </c>
      <c r="M7" s="3">
        <f>Y+Lr/2*SIN(θ)</f>
        <v>-231.92371874943936</v>
      </c>
    </row>
    <row r="8" spans="1:13" x14ac:dyDescent="0.3">
      <c r="A8" s="1" t="s">
        <v>4</v>
      </c>
      <c r="B8" s="1">
        <v>176.75</v>
      </c>
      <c r="C8" s="1">
        <v>25</v>
      </c>
      <c r="D8" s="1">
        <v>478.38</v>
      </c>
      <c r="E8" s="1">
        <v>-242.16</v>
      </c>
      <c r="F8" s="3"/>
      <c r="G8" s="3"/>
      <c r="H8" s="3"/>
      <c r="I8" s="2">
        <f t="shared" ref="I8:I27" si="0">RADIANS(B8)</f>
        <v>3.0848694528999774</v>
      </c>
      <c r="J8" s="3">
        <f>X+Lr/2*COS(θ)</f>
        <v>475.38482498832798</v>
      </c>
      <c r="K8" s="3">
        <f>Y-Lr/2*SIN(θ)</f>
        <v>-242.33007836269013</v>
      </c>
      <c r="L8" s="3">
        <f>X-Lr/2*COS(θ)</f>
        <v>481.37517501167201</v>
      </c>
      <c r="M8" s="3">
        <f>Y+Lr/2*SIN(θ)</f>
        <v>-241.98992163730986</v>
      </c>
    </row>
    <row r="9" spans="1:13" x14ac:dyDescent="0.3">
      <c r="A9" s="1" t="s">
        <v>5</v>
      </c>
      <c r="B9" s="1">
        <v>178.56</v>
      </c>
      <c r="C9" s="1">
        <v>28</v>
      </c>
      <c r="D9" s="1">
        <v>478.96</v>
      </c>
      <c r="E9" s="1">
        <v>-252.34</v>
      </c>
      <c r="F9" s="3"/>
      <c r="G9" s="3"/>
      <c r="H9" s="3"/>
      <c r="I9" s="2">
        <f t="shared" si="0"/>
        <v>3.116459912361075</v>
      </c>
      <c r="J9" s="3">
        <f>X+Lr/2*COS(θ)</f>
        <v>475.96094743215008</v>
      </c>
      <c r="K9" s="3">
        <f>Y-Lr/2*SIN(θ)</f>
        <v>-252.41539028633002</v>
      </c>
      <c r="L9" s="3">
        <f>X-Lr/2*COS(θ)</f>
        <v>481.95905256784988</v>
      </c>
      <c r="M9" s="3">
        <f>Y+Lr/2*SIN(θ)</f>
        <v>-252.26460971366998</v>
      </c>
    </row>
    <row r="10" spans="1:13" x14ac:dyDescent="0.3">
      <c r="A10" s="1" t="s">
        <v>3</v>
      </c>
      <c r="B10" s="1">
        <v>-179.49</v>
      </c>
      <c r="C10" s="1">
        <v>30</v>
      </c>
      <c r="D10" s="1">
        <v>479.19</v>
      </c>
      <c r="E10" s="1">
        <v>-261.58999999999997</v>
      </c>
      <c r="F10" s="3"/>
      <c r="G10" s="3"/>
      <c r="H10" s="3"/>
      <c r="I10" s="2">
        <f t="shared" si="0"/>
        <v>-3.1326914744046221</v>
      </c>
      <c r="J10" s="3">
        <f>X+Lr/2*COS(θ)</f>
        <v>476.19011884570165</v>
      </c>
      <c r="K10" s="3">
        <f>Y-Lr/2*SIN(θ)</f>
        <v>-261.5632968150677</v>
      </c>
      <c r="L10" s="3">
        <f>X-Lr/2*COS(θ)</f>
        <v>482.18988115429835</v>
      </c>
      <c r="M10" s="3">
        <f>Y+Lr/2*SIN(θ)</f>
        <v>-261.61670318493225</v>
      </c>
    </row>
    <row r="11" spans="1:13" x14ac:dyDescent="0.3">
      <c r="A11" s="1" t="s">
        <v>6</v>
      </c>
      <c r="B11" s="1">
        <v>178.16</v>
      </c>
      <c r="C11" s="1">
        <v>26</v>
      </c>
      <c r="D11" s="1">
        <v>479.14</v>
      </c>
      <c r="E11" s="1">
        <v>-267.2</v>
      </c>
      <c r="F11" s="3"/>
      <c r="G11" s="3"/>
      <c r="H11" s="3"/>
      <c r="I11" s="2">
        <f t="shared" si="0"/>
        <v>3.1094785953530977</v>
      </c>
      <c r="J11" s="3">
        <f>X+Lr/2*COS(θ)</f>
        <v>476.14154683615845</v>
      </c>
      <c r="K11" s="3">
        <f>Y-Lr/2*SIN(θ)</f>
        <v>-267.29632561574533</v>
      </c>
      <c r="L11" s="3">
        <f>X-Lr/2*COS(θ)</f>
        <v>482.13845316384152</v>
      </c>
      <c r="M11" s="3">
        <f>Y+Lr/2*SIN(θ)</f>
        <v>-267.10367438425465</v>
      </c>
    </row>
    <row r="12" spans="1:13" x14ac:dyDescent="0.3">
      <c r="A12" s="1" t="s">
        <v>7</v>
      </c>
      <c r="B12" s="1">
        <v>175.63</v>
      </c>
      <c r="C12" s="1">
        <v>26</v>
      </c>
      <c r="D12" s="1">
        <v>479.47</v>
      </c>
      <c r="E12" s="1">
        <v>-277.43</v>
      </c>
      <c r="F12" s="3"/>
      <c r="G12" s="3"/>
      <c r="H12" s="3"/>
      <c r="I12" s="2">
        <f t="shared" si="0"/>
        <v>3.0653217652776408</v>
      </c>
      <c r="J12" s="3">
        <f>X+Lr/2*COS(θ)</f>
        <v>476.47872164337872</v>
      </c>
      <c r="K12" s="3">
        <f>Y-Lr/2*SIN(θ)</f>
        <v>-277.65859088610176</v>
      </c>
      <c r="L12" s="3">
        <f>X-Lr/2*COS(θ)</f>
        <v>482.46127835662134</v>
      </c>
      <c r="M12" s="3">
        <f>Y+Lr/2*SIN(θ)</f>
        <v>-277.20140911389825</v>
      </c>
    </row>
    <row r="13" spans="1:13" x14ac:dyDescent="0.3">
      <c r="A13" s="1" t="s">
        <v>8</v>
      </c>
      <c r="B13" s="1">
        <v>157.84</v>
      </c>
      <c r="C13" s="1">
        <v>33</v>
      </c>
      <c r="D13" s="1">
        <v>480.2</v>
      </c>
      <c r="E13" s="1">
        <v>-286.95</v>
      </c>
      <c r="F13" s="3"/>
      <c r="G13" s="3"/>
      <c r="H13" s="3"/>
      <c r="I13" s="2">
        <f t="shared" si="0"/>
        <v>2.7548276913478498</v>
      </c>
      <c r="J13" s="3">
        <f>X+Lr/2*COS(θ)</f>
        <v>477.42159757462798</v>
      </c>
      <c r="K13" s="3">
        <f>Y-Lr/2*SIN(θ)</f>
        <v>-288.0815829455621</v>
      </c>
      <c r="L13" s="3">
        <f>X-Lr/2*COS(θ)</f>
        <v>482.978402425372</v>
      </c>
      <c r="M13" s="3">
        <f>Y+Lr/2*SIN(θ)</f>
        <v>-285.81841705443787</v>
      </c>
    </row>
    <row r="14" spans="1:13" x14ac:dyDescent="0.3">
      <c r="A14" s="1" t="s">
        <v>9</v>
      </c>
      <c r="B14" s="1">
        <v>145.55000000000001</v>
      </c>
      <c r="C14" s="1">
        <v>34</v>
      </c>
      <c r="D14" s="1">
        <v>480.83</v>
      </c>
      <c r="E14" s="1">
        <v>-288.49</v>
      </c>
      <c r="F14" s="3"/>
      <c r="G14" s="3"/>
      <c r="H14" s="3"/>
      <c r="I14" s="2">
        <f t="shared" si="0"/>
        <v>2.5403267262777467</v>
      </c>
      <c r="J14" s="3">
        <f>X+Lr/2*COS(θ)</f>
        <v>478.35613952767335</v>
      </c>
      <c r="K14" s="3">
        <f>Y-Lr/2*SIN(θ)</f>
        <v>-290.18706050671739</v>
      </c>
      <c r="L14" s="3">
        <f>X-Lr/2*COS(θ)</f>
        <v>483.30386047232662</v>
      </c>
      <c r="M14" s="3">
        <f>Y+Lr/2*SIN(θ)</f>
        <v>-286.79293949328263</v>
      </c>
    </row>
    <row r="15" spans="1:13" x14ac:dyDescent="0.3">
      <c r="A15" s="1" t="s">
        <v>10</v>
      </c>
      <c r="B15" s="1">
        <v>131.16999999999999</v>
      </c>
      <c r="C15" s="1">
        <v>34</v>
      </c>
      <c r="D15" s="1">
        <v>481.74</v>
      </c>
      <c r="E15" s="1">
        <v>-289.81</v>
      </c>
      <c r="F15" s="3"/>
      <c r="G15" s="3"/>
      <c r="H15" s="3"/>
      <c r="I15" s="2">
        <f t="shared" si="0"/>
        <v>2.2893483798409617</v>
      </c>
      <c r="J15" s="3">
        <f>X+Lr/2*COS(θ)</f>
        <v>479.76511378104027</v>
      </c>
      <c r="K15" s="3">
        <f>Y-Lr/2*SIN(θ)</f>
        <v>-292.06827908420615</v>
      </c>
      <c r="L15" s="3">
        <f>X-Lr/2*COS(θ)</f>
        <v>483.71488621895975</v>
      </c>
      <c r="M15" s="3">
        <f>Y+Lr/2*SIN(θ)</f>
        <v>-287.55172091579385</v>
      </c>
    </row>
    <row r="16" spans="1:13" x14ac:dyDescent="0.3">
      <c r="A16" s="1" t="s">
        <v>11</v>
      </c>
      <c r="B16" s="1">
        <v>115.6</v>
      </c>
      <c r="C16" s="1">
        <v>33</v>
      </c>
      <c r="D16" s="1">
        <v>482.91</v>
      </c>
      <c r="E16" s="1">
        <v>-290.83999999999997</v>
      </c>
      <c r="F16" s="3"/>
      <c r="G16" s="3"/>
      <c r="H16" s="3"/>
      <c r="I16" s="2">
        <f t="shared" si="0"/>
        <v>2.0176006153054447</v>
      </c>
      <c r="J16" s="3">
        <f>X+Lr/2*COS(θ)</f>
        <v>481.61374275359407</v>
      </c>
      <c r="K16" s="3">
        <f>Y-Lr/2*SIN(θ)</f>
        <v>-293.54549757921529</v>
      </c>
      <c r="L16" s="3">
        <f>X-Lr/2*COS(θ)</f>
        <v>484.20625724640598</v>
      </c>
      <c r="M16" s="3">
        <f>Y+Lr/2*SIN(θ)</f>
        <v>-288.13450242078466</v>
      </c>
    </row>
    <row r="17" spans="1:13" x14ac:dyDescent="0.3">
      <c r="A17" s="1" t="s">
        <v>12</v>
      </c>
      <c r="B17" s="1">
        <v>109.57</v>
      </c>
      <c r="C17" s="1">
        <v>31</v>
      </c>
      <c r="D17" s="1">
        <v>484.5</v>
      </c>
      <c r="E17" s="1">
        <v>-291.60000000000002</v>
      </c>
      <c r="F17" s="3"/>
      <c r="G17" s="3"/>
      <c r="H17" s="3"/>
      <c r="I17" s="2">
        <f t="shared" si="0"/>
        <v>1.9123572614101867</v>
      </c>
      <c r="J17" s="3">
        <f>X+Lr/2*COS(θ)</f>
        <v>483.49512520901703</v>
      </c>
      <c r="K17" s="3">
        <f>Y-Lr/2*SIN(θ)</f>
        <v>-294.4266988970258</v>
      </c>
      <c r="L17" s="3">
        <f>X-Lr/2*COS(θ)</f>
        <v>485.50487479098297</v>
      </c>
      <c r="M17" s="3">
        <f>Y+Lr/2*SIN(θ)</f>
        <v>-288.77330110297424</v>
      </c>
    </row>
    <row r="18" spans="1:13" x14ac:dyDescent="0.3">
      <c r="A18" s="1" t="s">
        <v>13</v>
      </c>
      <c r="B18" s="1">
        <v>101.04</v>
      </c>
      <c r="C18" s="1">
        <v>29</v>
      </c>
      <c r="D18" s="1">
        <v>486.05</v>
      </c>
      <c r="E18" s="1">
        <v>-292.14999999999998</v>
      </c>
      <c r="F18" s="3"/>
      <c r="G18" s="3"/>
      <c r="H18" s="3"/>
      <c r="I18" s="2">
        <f t="shared" si="0"/>
        <v>1.7634806762150708</v>
      </c>
      <c r="J18" s="3">
        <f>X+Lr/2*COS(θ)</f>
        <v>485.47551723836898</v>
      </c>
      <c r="K18" s="3">
        <f>Y-Lr/2*SIN(θ)</f>
        <v>-295.09448120330029</v>
      </c>
      <c r="L18" s="3">
        <f>X-Lr/2*COS(θ)</f>
        <v>486.62448276163104</v>
      </c>
      <c r="M18" s="3">
        <f>Y+Lr/2*SIN(θ)</f>
        <v>-289.20551879669966</v>
      </c>
    </row>
    <row r="19" spans="1:13" x14ac:dyDescent="0.3">
      <c r="A19" s="1" t="s">
        <v>14</v>
      </c>
      <c r="B19" s="1">
        <v>96.34</v>
      </c>
      <c r="C19" s="1">
        <v>27</v>
      </c>
      <c r="D19" s="1">
        <v>487.63</v>
      </c>
      <c r="E19" s="1">
        <v>-292.45999999999998</v>
      </c>
      <c r="F19" s="3"/>
      <c r="G19" s="3"/>
      <c r="H19" s="3"/>
      <c r="I19" s="2">
        <f t="shared" si="0"/>
        <v>1.681450201371337</v>
      </c>
      <c r="J19" s="3">
        <f>X+Lr/2*COS(θ)</f>
        <v>487.29871540016364</v>
      </c>
      <c r="K19" s="3">
        <f>Y-Lr/2*SIN(θ)</f>
        <v>-295.44165231271376</v>
      </c>
      <c r="L19" s="3">
        <f>X-Lr/2*COS(θ)</f>
        <v>487.96128459983635</v>
      </c>
      <c r="M19" s="3">
        <f>Y+Lr/2*SIN(θ)</f>
        <v>-289.4783476872862</v>
      </c>
    </row>
    <row r="20" spans="1:13" x14ac:dyDescent="0.3">
      <c r="A20" s="1" t="s">
        <v>15</v>
      </c>
      <c r="B20" s="1">
        <v>101.92</v>
      </c>
      <c r="C20" s="1">
        <v>25</v>
      </c>
      <c r="D20" s="1">
        <v>489.28</v>
      </c>
      <c r="E20" s="1">
        <v>-292.64</v>
      </c>
      <c r="F20" s="3"/>
      <c r="G20" s="3"/>
      <c r="H20" s="3"/>
      <c r="I20" s="2">
        <f t="shared" si="0"/>
        <v>1.7788395736326208</v>
      </c>
      <c r="J20" s="3">
        <f>X+Lr/2*COS(θ)</f>
        <v>488.66036278930591</v>
      </c>
      <c r="K20" s="3">
        <f>Y-Lr/2*SIN(θ)</f>
        <v>-295.57531083994917</v>
      </c>
      <c r="L20" s="3">
        <f>X-Lr/2*COS(θ)</f>
        <v>489.89963721069404</v>
      </c>
      <c r="M20" s="3">
        <f>Y+Lr/2*SIN(θ)</f>
        <v>-289.7046891600508</v>
      </c>
    </row>
    <row r="21" spans="1:13" x14ac:dyDescent="0.3">
      <c r="A21" s="1" t="s">
        <v>16</v>
      </c>
      <c r="B21" s="1">
        <v>97.27</v>
      </c>
      <c r="C21" s="1">
        <v>27</v>
      </c>
      <c r="D21" s="1">
        <v>499.12</v>
      </c>
      <c r="E21" s="1">
        <v>-294.72000000000003</v>
      </c>
      <c r="F21" s="3"/>
      <c r="G21" s="3"/>
      <c r="H21" s="3"/>
      <c r="I21" s="2">
        <f t="shared" si="0"/>
        <v>1.6976817634148842</v>
      </c>
      <c r="J21" s="3">
        <f>X+Lr/2*COS(θ)</f>
        <v>498.74036429052495</v>
      </c>
      <c r="K21" s="3">
        <f>Y-Lr/2*SIN(θ)</f>
        <v>-297.69588251248121</v>
      </c>
      <c r="L21" s="3">
        <f>X-Lr/2*COS(θ)</f>
        <v>499.49963570947506</v>
      </c>
      <c r="M21" s="3">
        <f>Y+Lr/2*SIN(θ)</f>
        <v>-291.74411748751885</v>
      </c>
    </row>
    <row r="22" spans="1:13" x14ac:dyDescent="0.3">
      <c r="A22" s="1" t="s">
        <v>17</v>
      </c>
      <c r="B22" s="1">
        <v>91.74</v>
      </c>
      <c r="C22" s="1">
        <v>30</v>
      </c>
      <c r="D22" s="1">
        <v>505.02</v>
      </c>
      <c r="E22" s="1">
        <v>-295.47000000000003</v>
      </c>
      <c r="F22" s="3"/>
      <c r="G22" s="3"/>
      <c r="H22" s="3"/>
      <c r="I22" s="2">
        <f t="shared" si="0"/>
        <v>1.6011650557795978</v>
      </c>
      <c r="J22" s="3">
        <f>X+Lr/2*COS(θ)</f>
        <v>504.92890781632758</v>
      </c>
      <c r="K22" s="3">
        <f>Y-Lr/2*SIN(θ)</f>
        <v>-298.46861671676692</v>
      </c>
      <c r="L22" s="3">
        <f>X-Lr/2*COS(θ)</f>
        <v>505.11109218367238</v>
      </c>
      <c r="M22" s="3">
        <f>Y+Lr/2*SIN(θ)</f>
        <v>-292.47138328323314</v>
      </c>
    </row>
    <row r="23" spans="1:13" x14ac:dyDescent="0.3">
      <c r="A23" s="1" t="s">
        <v>18</v>
      </c>
      <c r="B23" s="1">
        <v>90.42</v>
      </c>
      <c r="C23" s="1">
        <v>27</v>
      </c>
      <c r="D23" s="1">
        <v>512.02</v>
      </c>
      <c r="E23" s="1">
        <v>-295.68</v>
      </c>
      <c r="F23" s="3"/>
      <c r="G23" s="3"/>
      <c r="H23" s="3"/>
      <c r="I23" s="2">
        <f t="shared" si="0"/>
        <v>1.5781267096532727</v>
      </c>
      <c r="J23" s="3">
        <f>X+Lr/2*COS(θ)</f>
        <v>511.99800904837161</v>
      </c>
      <c r="K23" s="3">
        <f>Y-Lr/2*SIN(θ)</f>
        <v>-298.67991939859166</v>
      </c>
      <c r="L23" s="3">
        <f>X-Lr/2*COS(θ)</f>
        <v>512.04199095162835</v>
      </c>
      <c r="M23" s="3">
        <f>Y+Lr/2*SIN(θ)</f>
        <v>-292.68008060140835</v>
      </c>
    </row>
    <row r="24" spans="1:13" x14ac:dyDescent="0.3">
      <c r="A24" s="1" t="s">
        <v>19</v>
      </c>
      <c r="B24" s="1">
        <v>90.73</v>
      </c>
      <c r="C24" s="1">
        <v>30</v>
      </c>
      <c r="D24" s="1">
        <v>522.23</v>
      </c>
      <c r="E24" s="1">
        <v>-295.76</v>
      </c>
      <c r="F24" s="3"/>
      <c r="G24" s="3"/>
      <c r="H24" s="3"/>
      <c r="I24" s="2">
        <f t="shared" si="0"/>
        <v>1.5835372303344553</v>
      </c>
      <c r="J24" s="3">
        <f>X+Lr/2*COS(θ)</f>
        <v>522.19177832349237</v>
      </c>
      <c r="K24" s="3">
        <f>Y-Lr/2*SIN(θ)</f>
        <v>-298.75975650735938</v>
      </c>
      <c r="L24" s="3">
        <f>X-Lr/2*COS(θ)</f>
        <v>522.26822167650766</v>
      </c>
      <c r="M24" s="3">
        <f>Y+Lr/2*SIN(θ)</f>
        <v>-292.7602434926406</v>
      </c>
    </row>
    <row r="25" spans="1:13" x14ac:dyDescent="0.3">
      <c r="A25" s="1" t="s">
        <v>20</v>
      </c>
      <c r="B25" s="1">
        <v>90.08</v>
      </c>
      <c r="C25" s="1">
        <v>28</v>
      </c>
      <c r="D25" s="1">
        <v>532.35</v>
      </c>
      <c r="E25" s="1">
        <v>-295.89</v>
      </c>
      <c r="F25" s="3"/>
      <c r="G25" s="3"/>
      <c r="H25" s="3"/>
      <c r="I25" s="2">
        <f t="shared" si="0"/>
        <v>1.5721925901964919</v>
      </c>
      <c r="J25" s="3">
        <f>X+Lr/2*COS(θ)</f>
        <v>532.34581121115627</v>
      </c>
      <c r="K25" s="3">
        <f>Y-Lr/2*SIN(θ)</f>
        <v>-298.88999707567325</v>
      </c>
      <c r="L25" s="3">
        <f>X-Lr/2*COS(θ)</f>
        <v>532.35418878884377</v>
      </c>
      <c r="M25" s="3">
        <f>Y+Lr/2*SIN(θ)</f>
        <v>-292.89000292432672</v>
      </c>
    </row>
    <row r="26" spans="1:13" x14ac:dyDescent="0.3">
      <c r="A26" s="1" t="s">
        <v>21</v>
      </c>
      <c r="B26" s="1">
        <v>90.19</v>
      </c>
      <c r="C26" s="1">
        <v>6</v>
      </c>
      <c r="D26" s="1">
        <v>542.39</v>
      </c>
      <c r="E26" s="3">
        <v>-295.89999999999998</v>
      </c>
      <c r="F26" s="3"/>
      <c r="G26" s="3"/>
      <c r="H26" s="3"/>
      <c r="I26" s="2">
        <f t="shared" si="0"/>
        <v>1.5741124523736858</v>
      </c>
      <c r="J26" s="3">
        <f>X+Lr/2*COS(θ)</f>
        <v>542.38005164149683</v>
      </c>
      <c r="K26" s="3">
        <f>Y-Lr/2*SIN(θ)</f>
        <v>-298.89998350498183</v>
      </c>
      <c r="L26" s="3">
        <f>X-Lr/2*COS(θ)</f>
        <v>542.39994835850314</v>
      </c>
      <c r="M26" s="3">
        <f>Y+Lr/2*SIN(θ)</f>
        <v>-292.90001649501812</v>
      </c>
    </row>
    <row r="27" spans="1:13" x14ac:dyDescent="0.3">
      <c r="A27" s="1" t="s">
        <v>22</v>
      </c>
      <c r="B27" s="1">
        <v>90.2</v>
      </c>
      <c r="C27" s="1">
        <v>0</v>
      </c>
      <c r="D27" s="1">
        <v>543.58000000000004</v>
      </c>
      <c r="E27" s="3">
        <v>-295.91000000000003</v>
      </c>
      <c r="F27" s="3"/>
      <c r="G27" s="3"/>
      <c r="H27" s="3"/>
      <c r="I27" s="2">
        <f t="shared" si="0"/>
        <v>1.5742869852988852</v>
      </c>
      <c r="J27" s="3">
        <f>X+Lr/2*COS(θ)</f>
        <v>543.5695280457544</v>
      </c>
      <c r="K27" s="3">
        <f>Y-Lr/2*SIN(θ)</f>
        <v>-298.90998172297338</v>
      </c>
      <c r="L27" s="3">
        <f>X-Lr/2*COS(θ)</f>
        <v>543.59047195424569</v>
      </c>
      <c r="M27" s="3">
        <f>Y+Lr/2*SIN(θ)</f>
        <v>-292.91001827702667</v>
      </c>
    </row>
  </sheetData>
  <mergeCells count="2">
    <mergeCell ref="J4:K4"/>
    <mergeCell ref="L4:M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Feuil1</vt:lpstr>
      <vt:lpstr>Lr</vt:lpstr>
      <vt:lpstr>X</vt:lpstr>
      <vt:lpstr>Y</vt:lpstr>
      <vt:lpstr>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Maingonnat</dc:creator>
  <cp:lastModifiedBy>René Maingonnat</cp:lastModifiedBy>
  <dcterms:created xsi:type="dcterms:W3CDTF">2018-08-10T05:26:03Z</dcterms:created>
  <dcterms:modified xsi:type="dcterms:W3CDTF">2018-08-10T06:41:13Z</dcterms:modified>
</cp:coreProperties>
</file>