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T33" i="1"/>
  <c r="S33"/>
  <c r="T32"/>
  <c r="S32"/>
  <c r="T31"/>
  <c r="S31"/>
  <c r="L31"/>
  <c r="K31"/>
  <c r="D31"/>
  <c r="C31"/>
  <c r="T30"/>
  <c r="S30"/>
  <c r="L30"/>
  <c r="K30"/>
  <c r="D30"/>
  <c r="C30"/>
  <c r="T29"/>
  <c r="S29"/>
  <c r="L29"/>
  <c r="K29"/>
  <c r="D29"/>
  <c r="C29"/>
  <c r="T28"/>
  <c r="S28"/>
  <c r="L28"/>
  <c r="K28"/>
  <c r="D28"/>
  <c r="C28"/>
  <c r="L27"/>
  <c r="K27"/>
  <c r="D27"/>
  <c r="C27"/>
  <c r="U25"/>
  <c r="U24"/>
  <c r="L24"/>
  <c r="D24"/>
  <c r="W23"/>
  <c r="U23"/>
  <c r="W24" s="1"/>
  <c r="W25" s="1"/>
  <c r="N23"/>
  <c r="N24" s="1"/>
  <c r="L23"/>
  <c r="F23"/>
  <c r="F24" s="1"/>
  <c r="D23"/>
  <c r="N22"/>
  <c r="L22"/>
  <c r="F22"/>
  <c r="D22"/>
  <c r="U21"/>
  <c r="U20"/>
  <c r="L20"/>
  <c r="D20"/>
  <c r="U19"/>
  <c r="N19"/>
  <c r="N20" s="1"/>
  <c r="L19"/>
  <c r="F19"/>
  <c r="F20" s="1"/>
  <c r="D19"/>
  <c r="N18"/>
  <c r="L18"/>
  <c r="F18"/>
  <c r="D18"/>
  <c r="U17"/>
  <c r="U16"/>
  <c r="L16"/>
  <c r="D16"/>
  <c r="U15"/>
  <c r="W16" s="1"/>
  <c r="N15"/>
  <c r="N16" s="1"/>
  <c r="L15"/>
  <c r="F15"/>
  <c r="F16" s="1"/>
  <c r="D15"/>
  <c r="N14"/>
  <c r="L14"/>
  <c r="F14"/>
  <c r="D14"/>
  <c r="U13"/>
  <c r="U12"/>
  <c r="L12"/>
  <c r="D12"/>
  <c r="U11"/>
  <c r="N11"/>
  <c r="N12" s="1"/>
  <c r="L11"/>
  <c r="F11"/>
  <c r="F12" s="1"/>
  <c r="D11"/>
  <c r="N10"/>
  <c r="L10"/>
  <c r="F10"/>
  <c r="D10"/>
  <c r="AI9"/>
  <c r="AK9" s="1"/>
  <c r="AH9"/>
  <c r="AJ9" s="1"/>
  <c r="U9"/>
  <c r="AI8"/>
  <c r="AK8" s="1"/>
  <c r="AH8"/>
  <c r="AJ8" s="1"/>
  <c r="U8"/>
  <c r="L8"/>
  <c r="AI7"/>
  <c r="AH7"/>
  <c r="AK7" s="1"/>
  <c r="U7"/>
  <c r="W7" s="1"/>
  <c r="L7"/>
  <c r="D7"/>
  <c r="AI6"/>
  <c r="AH6"/>
  <c r="AK6" s="1"/>
  <c r="L6"/>
  <c r="D6"/>
  <c r="AI5"/>
  <c r="AH5"/>
  <c r="AK5" s="1"/>
  <c r="U5"/>
  <c r="L5"/>
  <c r="N6" s="1"/>
  <c r="D5"/>
  <c r="F6" s="1"/>
  <c r="AI4"/>
  <c r="AH4"/>
  <c r="AK4" s="1"/>
  <c r="U4"/>
  <c r="U3"/>
  <c r="W4" s="1"/>
  <c r="W12" l="1"/>
  <c r="W15"/>
  <c r="W20"/>
  <c r="W11"/>
  <c r="W19"/>
  <c r="W21" s="1"/>
  <c r="W17"/>
  <c r="AJ4"/>
  <c r="AJ5"/>
  <c r="AJ6"/>
  <c r="AJ7"/>
  <c r="W8"/>
  <c r="W9" s="1"/>
  <c r="W3"/>
  <c r="W5" s="1"/>
  <c r="F5"/>
  <c r="F7" s="1"/>
  <c r="N5"/>
  <c r="N7" s="1"/>
  <c r="W13" l="1"/>
</calcChain>
</file>

<file path=xl/sharedStrings.xml><?xml version="1.0" encoding="utf-8"?>
<sst xmlns="http://schemas.openxmlformats.org/spreadsheetml/2006/main" count="108" uniqueCount="32">
  <si>
    <t>C</t>
  </si>
  <si>
    <t>LB</t>
  </si>
  <si>
    <t>600S</t>
  </si>
  <si>
    <t>6*10-6</t>
  </si>
  <si>
    <t>media</t>
  </si>
  <si>
    <t>E10</t>
  </si>
  <si>
    <t>des</t>
  </si>
  <si>
    <t>E8</t>
  </si>
  <si>
    <t>E9</t>
  </si>
  <si>
    <t>σ+</t>
  </si>
  <si>
    <r>
      <rPr>
        <sz val="10"/>
        <rFont val="Calibri"/>
        <family val="2"/>
      </rPr>
      <t>σ</t>
    </r>
    <r>
      <rPr>
        <sz val="10"/>
        <rFont val="Arial"/>
        <family val="2"/>
      </rPr>
      <t>-</t>
    </r>
  </si>
  <si>
    <t>5*E7</t>
  </si>
  <si>
    <t>%</t>
  </si>
  <si>
    <t>1*E6</t>
  </si>
  <si>
    <t>3*E6</t>
  </si>
  <si>
    <t>3*10-6</t>
  </si>
  <si>
    <t>6*E6</t>
  </si>
  <si>
    <t>8*E6</t>
  </si>
  <si>
    <t>1*E5</t>
  </si>
  <si>
    <t>1*10-6</t>
  </si>
  <si>
    <t>5*10-7</t>
  </si>
  <si>
    <t>8*10-6</t>
  </si>
  <si>
    <t>1*10-5</t>
  </si>
  <si>
    <t>Des</t>
  </si>
  <si>
    <t>σ-</t>
  </si>
  <si>
    <t>[X]</t>
  </si>
  <si>
    <t>Mesure</t>
  </si>
  <si>
    <t>E10 mesure</t>
  </si>
  <si>
    <t>E8 mesure</t>
  </si>
  <si>
    <t>E9 mesure</t>
  </si>
  <si>
    <t>Moy E10,9,8</t>
  </si>
  <si>
    <t>moy ecart-type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</si>
</sst>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164" fontId="0" fillId="0" borderId="0" xfId="0" applyNumberFormat="1" applyBorder="1"/>
    <xf numFmtId="164" fontId="0" fillId="0" borderId="5" xfId="0" applyNumberFormat="1" applyBorder="1"/>
    <xf numFmtId="0" fontId="2" fillId="0" borderId="8" xfId="0" applyFont="1" applyBorder="1"/>
    <xf numFmtId="0" fontId="0" fillId="0" borderId="3" xfId="0" applyFont="1" applyFill="1" applyBorder="1"/>
    <xf numFmtId="164" fontId="0" fillId="0" borderId="11" xfId="0" applyNumberFormat="1" applyBorder="1"/>
    <xf numFmtId="164" fontId="0" fillId="0" borderId="0" xfId="0" applyNumberFormat="1"/>
    <xf numFmtId="0" fontId="0" fillId="0" borderId="0" xfId="0" applyFill="1" applyBorder="1"/>
    <xf numFmtId="164" fontId="0" fillId="0" borderId="16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2" fontId="0" fillId="0" borderId="0" xfId="0" applyNumberFormat="1" applyBorder="1"/>
    <xf numFmtId="164" fontId="0" fillId="0" borderId="0" xfId="0" applyNumberFormat="1" applyFill="1" applyBorder="1"/>
    <xf numFmtId="0" fontId="0" fillId="0" borderId="16" xfId="0" applyBorder="1"/>
    <xf numFmtId="11" fontId="0" fillId="0" borderId="4" xfId="0" applyNumberFormat="1" applyBorder="1"/>
    <xf numFmtId="2" fontId="0" fillId="0" borderId="0" xfId="0" applyNumberFormat="1"/>
    <xf numFmtId="11" fontId="0" fillId="0" borderId="0" xfId="0" applyNumberFormat="1" applyBorder="1"/>
    <xf numFmtId="0" fontId="0" fillId="2" borderId="4" xfId="0" applyFill="1" applyBorder="1"/>
    <xf numFmtId="0" fontId="0" fillId="2" borderId="13" xfId="0" applyFill="1" applyBorder="1"/>
    <xf numFmtId="0" fontId="0" fillId="2" borderId="0" xfId="0" applyFill="1" applyBorder="1"/>
    <xf numFmtId="164" fontId="0" fillId="2" borderId="0" xfId="0" applyNumberFormat="1" applyFill="1" applyBorder="1"/>
    <xf numFmtId="0" fontId="0" fillId="2" borderId="16" xfId="0" applyFill="1" applyBorder="1"/>
    <xf numFmtId="164" fontId="0" fillId="2" borderId="4" xfId="0" applyNumberFormat="1" applyFill="1" applyBorder="1"/>
    <xf numFmtId="164" fontId="0" fillId="3" borderId="0" xfId="0" applyNumberFormat="1" applyFill="1" applyBorder="1"/>
    <xf numFmtId="2" fontId="0" fillId="3" borderId="5" xfId="0" applyNumberFormat="1" applyFill="1" applyBorder="1"/>
    <xf numFmtId="164" fontId="0" fillId="3" borderId="5" xfId="0" applyNumberFormat="1" applyFill="1" applyBorder="1"/>
    <xf numFmtId="0" fontId="0" fillId="3" borderId="0" xfId="0" applyFill="1" applyBorder="1"/>
    <xf numFmtId="0" fontId="0" fillId="3" borderId="2" xfId="0" applyFill="1" applyBorder="1"/>
    <xf numFmtId="164" fontId="0" fillId="3" borderId="16" xfId="0" applyNumberFormat="1" applyFill="1" applyBorder="1"/>
    <xf numFmtId="0" fontId="1" fillId="2" borderId="6" xfId="0" applyFont="1" applyFill="1" applyBorder="1"/>
    <xf numFmtId="11" fontId="0" fillId="2" borderId="9" xfId="0" applyNumberFormat="1" applyFill="1" applyBorder="1"/>
    <xf numFmtId="11" fontId="1" fillId="2" borderId="9" xfId="0" applyNumberFormat="1" applyFont="1" applyFill="1" applyBorder="1"/>
    <xf numFmtId="11" fontId="0" fillId="2" borderId="12" xfId="0" applyNumberFormat="1" applyFill="1" applyBorder="1"/>
    <xf numFmtId="0" fontId="0" fillId="2" borderId="1" xfId="0" applyFill="1" applyBorder="1"/>
    <xf numFmtId="164" fontId="0" fillId="2" borderId="13" xfId="0" applyNumberFormat="1" applyFill="1" applyBorder="1"/>
    <xf numFmtId="0" fontId="0" fillId="2" borderId="8" xfId="0" applyFill="1" applyBorder="1"/>
    <xf numFmtId="0" fontId="0" fillId="2" borderId="11" xfId="0" applyFill="1" applyBorder="1"/>
    <xf numFmtId="2" fontId="0" fillId="2" borderId="11" xfId="0" applyNumberFormat="1" applyFill="1" applyBorder="1"/>
    <xf numFmtId="2" fontId="0" fillId="2" borderId="15" xfId="0" applyNumberFormat="1" applyFill="1" applyBorder="1"/>
    <xf numFmtId="0" fontId="0" fillId="2" borderId="2" xfId="0" applyFill="1" applyBorder="1"/>
    <xf numFmtId="164" fontId="0" fillId="2" borderId="16" xfId="0" applyNumberFormat="1" applyFill="1" applyBorder="1"/>
    <xf numFmtId="164" fontId="0" fillId="2" borderId="11" xfId="0" applyNumberFormat="1" applyFill="1" applyBorder="1"/>
    <xf numFmtId="164" fontId="0" fillId="2" borderId="15" xfId="0" applyNumberFormat="1" applyFill="1" applyBorder="1"/>
    <xf numFmtId="0" fontId="0" fillId="3" borderId="7" xfId="0" applyFill="1" applyBorder="1"/>
    <xf numFmtId="164" fontId="0" fillId="3" borderId="10" xfId="0" applyNumberFormat="1" applyFill="1" applyBorder="1"/>
    <xf numFmtId="164" fontId="0" fillId="3" borderId="14" xfId="0" applyNumberFormat="1" applyFill="1" applyBorder="1"/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E8 </a:t>
            </a:r>
          </a:p>
        </c:rich>
      </c:tx>
      <c:layout>
        <c:manualLayout>
          <c:xMode val="edge"/>
          <c:yMode val="edge"/>
          <c:x val="0.39787176303560884"/>
          <c:y val="3.61842105263158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704878728634"/>
          <c:y val="0.11513176387066311"/>
          <c:w val="0.83034093987988866"/>
          <c:h val="0.68421162528851232"/>
        </c:manualLayout>
      </c:layout>
      <c:stockChart>
        <c:ser>
          <c:idx val="0"/>
          <c:order val="0"/>
          <c:tx>
            <c:v>+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09Epinef'!$A$27:$A$31</c:f>
              <c:numCache>
                <c:formatCode>General</c:formatCode>
                <c:ptCount val="5"/>
                <c:pt idx="0">
                  <c:v>9.9999999999999995E-7</c:v>
                </c:pt>
                <c:pt idx="1">
                  <c:v>3.0000000000000001E-6</c:v>
                </c:pt>
                <c:pt idx="2">
                  <c:v>6.0000000000000002E-6</c:v>
                </c:pt>
                <c:pt idx="3">
                  <c:v>7.9999999999999996E-6</c:v>
                </c:pt>
                <c:pt idx="4">
                  <c:v>1.0000000000000001E-5</c:v>
                </c:pt>
              </c:numCache>
            </c:numRef>
          </c:cat>
          <c:val>
            <c:numRef>
              <c:f>'[1]17 09Epinef'!$D$27:$D$31</c:f>
              <c:numCache>
                <c:formatCode>General</c:formatCode>
                <c:ptCount val="5"/>
                <c:pt idx="0">
                  <c:v>1.5970959491593066</c:v>
                </c:pt>
                <c:pt idx="1">
                  <c:v>6.0916390725451253</c:v>
                </c:pt>
                <c:pt idx="2">
                  <c:v>15</c:v>
                </c:pt>
                <c:pt idx="3">
                  <c:v>19.455341801261547</c:v>
                </c:pt>
                <c:pt idx="4">
                  <c:v>22.587118606976389</c:v>
                </c:pt>
              </c:numCache>
            </c:numRef>
          </c:val>
        </c:ser>
        <c:ser>
          <c:idx val="1"/>
          <c:order val="1"/>
          <c:tx>
            <c:v>-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09Epinef'!$A$27:$A$31</c:f>
              <c:numCache>
                <c:formatCode>General</c:formatCode>
                <c:ptCount val="5"/>
                <c:pt idx="0">
                  <c:v>9.9999999999999995E-7</c:v>
                </c:pt>
                <c:pt idx="1">
                  <c:v>3.0000000000000001E-6</c:v>
                </c:pt>
                <c:pt idx="2">
                  <c:v>6.0000000000000002E-6</c:v>
                </c:pt>
                <c:pt idx="3">
                  <c:v>7.9999999999999996E-6</c:v>
                </c:pt>
                <c:pt idx="4">
                  <c:v>1.0000000000000001E-5</c:v>
                </c:pt>
              </c:numCache>
            </c:numRef>
          </c:cat>
          <c:val>
            <c:numRef>
              <c:f>'[1]17 09Epinef'!$C$27:$C$31</c:f>
              <c:numCache>
                <c:formatCode>General</c:formatCode>
                <c:ptCount val="5"/>
                <c:pt idx="0">
                  <c:v>6.9570717507360103E-2</c:v>
                </c:pt>
                <c:pt idx="1">
                  <c:v>3.5750275941215408</c:v>
                </c:pt>
                <c:pt idx="2">
                  <c:v>13</c:v>
                </c:pt>
                <c:pt idx="3">
                  <c:v>18.877991532071789</c:v>
                </c:pt>
                <c:pt idx="4">
                  <c:v>17.079548059690275</c:v>
                </c:pt>
              </c:numCache>
            </c:numRef>
          </c:val>
        </c:ser>
        <c:ser>
          <c:idx val="2"/>
          <c:order val="2"/>
          <c:tx>
            <c:v>E8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09Epinef'!$A$27:$A$31</c:f>
              <c:numCache>
                <c:formatCode>General</c:formatCode>
                <c:ptCount val="5"/>
                <c:pt idx="0">
                  <c:v>9.9999999999999995E-7</c:v>
                </c:pt>
                <c:pt idx="1">
                  <c:v>3.0000000000000001E-6</c:v>
                </c:pt>
                <c:pt idx="2">
                  <c:v>6.0000000000000002E-6</c:v>
                </c:pt>
                <c:pt idx="3">
                  <c:v>7.9999999999999996E-6</c:v>
                </c:pt>
                <c:pt idx="4">
                  <c:v>1.0000000000000001E-5</c:v>
                </c:pt>
              </c:numCache>
            </c:numRef>
          </c:cat>
          <c:val>
            <c:numRef>
              <c:f>'[1]17 09Epinef'!$E$27:$E$31</c:f>
              <c:numCache>
                <c:formatCode>General</c:formatCode>
                <c:ptCount val="5"/>
                <c:pt idx="0">
                  <c:v>0.83333333333333337</c:v>
                </c:pt>
                <c:pt idx="1">
                  <c:v>4.833333333333333</c:v>
                </c:pt>
                <c:pt idx="2">
                  <c:v>14</c:v>
                </c:pt>
                <c:pt idx="3">
                  <c:v>19.166666666666668</c:v>
                </c:pt>
                <c:pt idx="4">
                  <c:v>19.833333333333332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axId val="116324992"/>
        <c:axId val="116343552"/>
      </c:stockChart>
      <c:catAx>
        <c:axId val="116324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Concentracion (M)</a:t>
                </a:r>
              </a:p>
            </c:rich>
          </c:tx>
          <c:layout>
            <c:manualLayout>
              <c:xMode val="edge"/>
              <c:yMode val="edge"/>
              <c:x val="0.4291425530629232"/>
              <c:y val="0.904606716126638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343552"/>
        <c:crosses val="autoZero"/>
        <c:auto val="1"/>
        <c:lblAlgn val="ctr"/>
        <c:lblOffset val="100"/>
        <c:tickLblSkip val="1"/>
        <c:tickMarkSkip val="1"/>
      </c:catAx>
      <c:valAx>
        <c:axId val="116343552"/>
        <c:scaling>
          <c:orientation val="minMax"/>
          <c:max val="2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Incremiento (nA)</a:t>
                </a:r>
              </a:p>
            </c:rich>
          </c:tx>
          <c:layout>
            <c:manualLayout>
              <c:xMode val="edge"/>
              <c:yMode val="edge"/>
              <c:x val="9.9800593735563554E-3"/>
              <c:y val="0.259868838450925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3249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22" r="0.75000000000000022" t="1" header="0" footer="0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E9 </a:t>
            </a:r>
          </a:p>
        </c:rich>
      </c:tx>
      <c:layout>
        <c:manualLayout>
          <c:xMode val="edge"/>
          <c:yMode val="edge"/>
          <c:x val="0.40924133988201972"/>
          <c:y val="3.630363036303630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7327958044514"/>
          <c:y val="0.15511601148673268"/>
          <c:w val="0.84026485798186112"/>
          <c:h val="0.66776885562572053"/>
        </c:manualLayout>
      </c:layout>
      <c:stockChart>
        <c:ser>
          <c:idx val="0"/>
          <c:order val="0"/>
          <c:tx>
            <c:v>+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09Epinef'!$A$27:$A$31</c:f>
              <c:numCache>
                <c:formatCode>General</c:formatCode>
                <c:ptCount val="5"/>
                <c:pt idx="0">
                  <c:v>9.9999999999999995E-7</c:v>
                </c:pt>
                <c:pt idx="1">
                  <c:v>3.0000000000000001E-6</c:v>
                </c:pt>
                <c:pt idx="2">
                  <c:v>6.0000000000000002E-6</c:v>
                </c:pt>
                <c:pt idx="3">
                  <c:v>7.9999999999999996E-6</c:v>
                </c:pt>
                <c:pt idx="4">
                  <c:v>1.0000000000000001E-5</c:v>
                </c:pt>
              </c:numCache>
            </c:numRef>
          </c:cat>
          <c:val>
            <c:numRef>
              <c:f>'[1]17 09Epinef'!$L$27:$L$31</c:f>
              <c:numCache>
                <c:formatCode>General</c:formatCode>
                <c:ptCount val="5"/>
                <c:pt idx="0">
                  <c:v>1.6220084679281463</c:v>
                </c:pt>
                <c:pt idx="1">
                  <c:v>7.0916390725451253</c:v>
                </c:pt>
                <c:pt idx="2">
                  <c:v>16.967795771434609</c:v>
                </c:pt>
                <c:pt idx="3">
                  <c:v>15.5</c:v>
                </c:pt>
                <c:pt idx="4">
                  <c:v>14</c:v>
                </c:pt>
              </c:numCache>
            </c:numRef>
          </c:val>
        </c:ser>
        <c:ser>
          <c:idx val="1"/>
          <c:order val="1"/>
          <c:tx>
            <c:v>-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09Epinef'!$A$27:$A$31</c:f>
              <c:numCache>
                <c:formatCode>General</c:formatCode>
                <c:ptCount val="5"/>
                <c:pt idx="0">
                  <c:v>9.9999999999999995E-7</c:v>
                </c:pt>
                <c:pt idx="1">
                  <c:v>3.0000000000000001E-6</c:v>
                </c:pt>
                <c:pt idx="2">
                  <c:v>6.0000000000000002E-6</c:v>
                </c:pt>
                <c:pt idx="3">
                  <c:v>7.9999999999999996E-6</c:v>
                </c:pt>
                <c:pt idx="4">
                  <c:v>1.0000000000000001E-5</c:v>
                </c:pt>
              </c:numCache>
            </c:numRef>
          </c:cat>
          <c:val>
            <c:numRef>
              <c:f>'[1]17 09Epinef'!$K$27:$K$31</c:f>
              <c:numCache>
                <c:formatCode>General</c:formatCode>
                <c:ptCount val="5"/>
                <c:pt idx="0">
                  <c:v>1.0446581987385202</c:v>
                </c:pt>
                <c:pt idx="1">
                  <c:v>4.5750275941215408</c:v>
                </c:pt>
                <c:pt idx="2">
                  <c:v>9.8322042285653932</c:v>
                </c:pt>
                <c:pt idx="3">
                  <c:v>12.5</c:v>
                </c:pt>
                <c:pt idx="4">
                  <c:v>11</c:v>
                </c:pt>
              </c:numCache>
            </c:numRef>
          </c:val>
        </c:ser>
        <c:ser>
          <c:idx val="2"/>
          <c:order val="2"/>
          <c:tx>
            <c:v>E9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09Epinef'!$A$27:$A$31</c:f>
              <c:numCache>
                <c:formatCode>General</c:formatCode>
                <c:ptCount val="5"/>
                <c:pt idx="0">
                  <c:v>9.9999999999999995E-7</c:v>
                </c:pt>
                <c:pt idx="1">
                  <c:v>3.0000000000000001E-6</c:v>
                </c:pt>
                <c:pt idx="2">
                  <c:v>6.0000000000000002E-6</c:v>
                </c:pt>
                <c:pt idx="3">
                  <c:v>7.9999999999999996E-6</c:v>
                </c:pt>
                <c:pt idx="4">
                  <c:v>1.0000000000000001E-5</c:v>
                </c:pt>
              </c:numCache>
            </c:numRef>
          </c:cat>
          <c:val>
            <c:numRef>
              <c:f>'[1]17 09Epinef'!$M$27:$M$31</c:f>
              <c:numCache>
                <c:formatCode>General</c:formatCode>
                <c:ptCount val="5"/>
                <c:pt idx="0">
                  <c:v>1.3333333333333333</c:v>
                </c:pt>
                <c:pt idx="1">
                  <c:v>5.833333333333333</c:v>
                </c:pt>
                <c:pt idx="2">
                  <c:v>13.4</c:v>
                </c:pt>
                <c:pt idx="3">
                  <c:v>14</c:v>
                </c:pt>
                <c:pt idx="4">
                  <c:v>12.5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axId val="116390144"/>
        <c:axId val="116851072"/>
      </c:stockChart>
      <c:catAx>
        <c:axId val="116390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Concentracion (M)</a:t>
                </a:r>
              </a:p>
            </c:rich>
          </c:tx>
          <c:layout>
            <c:manualLayout>
              <c:xMode val="edge"/>
              <c:yMode val="edge"/>
              <c:x val="0.41980238610224552"/>
              <c:y val="0.907593684230882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851072"/>
        <c:crosses val="autoZero"/>
        <c:auto val="1"/>
        <c:lblAlgn val="ctr"/>
        <c:lblOffset val="100"/>
        <c:tickLblSkip val="1"/>
        <c:tickMarkSkip val="1"/>
      </c:catAx>
      <c:valAx>
        <c:axId val="116851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Incremiento (nA)</a:t>
                </a:r>
              </a:p>
            </c:rich>
          </c:tx>
          <c:layout>
            <c:manualLayout>
              <c:xMode val="edge"/>
              <c:yMode val="edge"/>
              <c:x val="9.9009996722227711E-3"/>
              <c:y val="0.30033100096367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390144"/>
        <c:crosses val="autoZero"/>
        <c:crossBetween val="between"/>
        <c:majorUnit val="4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E10 
</a:t>
            </a:r>
          </a:p>
        </c:rich>
      </c:tx>
      <c:layout>
        <c:manualLayout>
          <c:xMode val="edge"/>
          <c:yMode val="edge"/>
          <c:x val="0.38370646766169175"/>
          <c:y val="2.75027502750275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753731343283583"/>
          <c:y val="0.15841635215666322"/>
          <c:w val="0.8544776119402987"/>
          <c:h val="0.6501671119763045"/>
        </c:manualLayout>
      </c:layout>
      <c:stockChart>
        <c:ser>
          <c:idx val="0"/>
          <c:order val="0"/>
          <c:tx>
            <c:v>+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09Epinef'!$Q$28:$Q$33</c:f>
              <c:numCache>
                <c:formatCode>General</c:formatCode>
                <c:ptCount val="6"/>
                <c:pt idx="0">
                  <c:v>4.9999999999999998E-7</c:v>
                </c:pt>
                <c:pt idx="1">
                  <c:v>9.9999999999999995E-7</c:v>
                </c:pt>
                <c:pt idx="2">
                  <c:v>3.0000000000000001E-6</c:v>
                </c:pt>
                <c:pt idx="3">
                  <c:v>6.0000000000000002E-6</c:v>
                </c:pt>
                <c:pt idx="4">
                  <c:v>7.9999999999999996E-6</c:v>
                </c:pt>
                <c:pt idx="5">
                  <c:v>1.0000000000000001E-5</c:v>
                </c:pt>
              </c:numCache>
            </c:numRef>
          </c:cat>
          <c:val>
            <c:numRef>
              <c:f>'[1]17 09Epinef'!$T$28:$T$33</c:f>
              <c:numCache>
                <c:formatCode>General</c:formatCode>
                <c:ptCount val="6"/>
                <c:pt idx="0">
                  <c:v>3.3789826122551592</c:v>
                </c:pt>
                <c:pt idx="1">
                  <c:v>4.8</c:v>
                </c:pt>
                <c:pt idx="2">
                  <c:v>8.1535653752852735</c:v>
                </c:pt>
                <c:pt idx="3">
                  <c:v>15.005226388749774</c:v>
                </c:pt>
                <c:pt idx="4">
                  <c:v>12.935413961034403</c:v>
                </c:pt>
                <c:pt idx="5">
                  <c:v>16.276126555126464</c:v>
                </c:pt>
              </c:numCache>
            </c:numRef>
          </c:val>
        </c:ser>
        <c:ser>
          <c:idx val="1"/>
          <c:order val="1"/>
          <c:tx>
            <c:v>-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09Epinef'!$Q$28:$Q$33</c:f>
              <c:numCache>
                <c:formatCode>General</c:formatCode>
                <c:ptCount val="6"/>
                <c:pt idx="0">
                  <c:v>4.9999999999999998E-7</c:v>
                </c:pt>
                <c:pt idx="1">
                  <c:v>9.9999999999999995E-7</c:v>
                </c:pt>
                <c:pt idx="2">
                  <c:v>3.0000000000000001E-6</c:v>
                </c:pt>
                <c:pt idx="3">
                  <c:v>6.0000000000000002E-6</c:v>
                </c:pt>
                <c:pt idx="4">
                  <c:v>7.9999999999999996E-6</c:v>
                </c:pt>
                <c:pt idx="5">
                  <c:v>1.0000000000000001E-5</c:v>
                </c:pt>
              </c:numCache>
            </c:numRef>
          </c:cat>
          <c:val>
            <c:numRef>
              <c:f>'[1]17 09Epinef'!$S$28:$S$33</c:f>
              <c:numCache>
                <c:formatCode>General</c:formatCode>
                <c:ptCount val="6"/>
                <c:pt idx="0">
                  <c:v>1.0210173877448414</c:v>
                </c:pt>
                <c:pt idx="1">
                  <c:v>3.8</c:v>
                </c:pt>
                <c:pt idx="2">
                  <c:v>6.0464346247147258</c:v>
                </c:pt>
                <c:pt idx="3">
                  <c:v>12.661440277916894</c:v>
                </c:pt>
                <c:pt idx="4">
                  <c:v>11.331252705632259</c:v>
                </c:pt>
                <c:pt idx="5">
                  <c:v>14.857206778206871</c:v>
                </c:pt>
              </c:numCache>
            </c:numRef>
          </c:val>
        </c:ser>
        <c:ser>
          <c:idx val="2"/>
          <c:order val="2"/>
          <c:tx>
            <c:v>E10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'[1]17 09Epinef'!$Q$28:$Q$33</c:f>
              <c:numCache>
                <c:formatCode>General</c:formatCode>
                <c:ptCount val="6"/>
                <c:pt idx="0">
                  <c:v>4.9999999999999998E-7</c:v>
                </c:pt>
                <c:pt idx="1">
                  <c:v>9.9999999999999995E-7</c:v>
                </c:pt>
                <c:pt idx="2">
                  <c:v>3.0000000000000001E-6</c:v>
                </c:pt>
                <c:pt idx="3">
                  <c:v>6.0000000000000002E-6</c:v>
                </c:pt>
                <c:pt idx="4">
                  <c:v>7.9999999999999996E-6</c:v>
                </c:pt>
                <c:pt idx="5">
                  <c:v>1.0000000000000001E-5</c:v>
                </c:pt>
              </c:numCache>
            </c:numRef>
          </c:cat>
          <c:val>
            <c:numRef>
              <c:f>'[1]17 09Epinef'!$U$28:$U$33</c:f>
              <c:numCache>
                <c:formatCode>General</c:formatCode>
                <c:ptCount val="6"/>
                <c:pt idx="0">
                  <c:v>2.2000000000000002</c:v>
                </c:pt>
                <c:pt idx="1">
                  <c:v>4.3</c:v>
                </c:pt>
                <c:pt idx="2">
                  <c:v>7.1</c:v>
                </c:pt>
                <c:pt idx="3">
                  <c:v>13.833333333333334</c:v>
                </c:pt>
                <c:pt idx="4">
                  <c:v>12.133333333333331</c:v>
                </c:pt>
                <c:pt idx="5">
                  <c:v>15.566666666666668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axId val="116905856"/>
        <c:axId val="116908032"/>
      </c:stockChart>
      <c:catAx>
        <c:axId val="116905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Concentracion (M)</a:t>
                </a:r>
              </a:p>
            </c:rich>
          </c:tx>
          <c:layout>
            <c:manualLayout>
              <c:xMode val="edge"/>
              <c:yMode val="edge"/>
              <c:x val="0.4197761194029852"/>
              <c:y val="0.894392321551159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908032"/>
        <c:crosses val="autoZero"/>
        <c:auto val="1"/>
        <c:lblAlgn val="ctr"/>
        <c:lblOffset val="100"/>
        <c:tickLblSkip val="1"/>
        <c:tickMarkSkip val="1"/>
      </c:catAx>
      <c:valAx>
        <c:axId val="116908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Incremiento (nA)</a:t>
                </a:r>
              </a:p>
            </c:rich>
          </c:tx>
          <c:layout>
            <c:manualLayout>
              <c:xMode val="edge"/>
              <c:yMode val="edge"/>
              <c:x val="9.3283582089552248E-3"/>
              <c:y val="0.2838292976140214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6905856"/>
        <c:crosses val="autoZero"/>
        <c:crossBetween val="between"/>
        <c:majorUnit val="4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Medio</a:t>
            </a:r>
            <a:r>
              <a:rPr lang="es-ES" baseline="0"/>
              <a:t> de E8,9,10 </a:t>
            </a:r>
            <a:endParaRPr lang="es-ES"/>
          </a:p>
        </c:rich>
      </c:tx>
      <c:layout>
        <c:manualLayout>
          <c:xMode val="edge"/>
          <c:yMode val="edge"/>
          <c:x val="0.35733757648793157"/>
          <c:y val="3.630381728599715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5744287536123351E-2"/>
          <c:y val="0.1145567988212"/>
          <c:w val="0.87825172670652452"/>
          <c:h val="0.72326656536354006"/>
        </c:manualLayout>
      </c:layout>
      <c:stockChart>
        <c:ser>
          <c:idx val="0"/>
          <c:order val="0"/>
          <c:tx>
            <c:v>+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'[1]17 09Epinef'!$AA$4:$AA$9</c:f>
              <c:strCache>
                <c:ptCount val="6"/>
                <c:pt idx="0">
                  <c:v>5*E7</c:v>
                </c:pt>
                <c:pt idx="1">
                  <c:v>1*E6</c:v>
                </c:pt>
                <c:pt idx="2">
                  <c:v>3*E6</c:v>
                </c:pt>
                <c:pt idx="3">
                  <c:v>6*E6</c:v>
                </c:pt>
                <c:pt idx="4">
                  <c:v>8*E6</c:v>
                </c:pt>
                <c:pt idx="5">
                  <c:v>1*E5</c:v>
                </c:pt>
              </c:strCache>
            </c:strRef>
          </c:cat>
          <c:val>
            <c:numRef>
              <c:f>'[1]17 09Epinef'!$AJ$4:$AJ$9</c:f>
              <c:numCache>
                <c:formatCode>General</c:formatCode>
                <c:ptCount val="6"/>
                <c:pt idx="0">
                  <c:v>3.3789826122551592</c:v>
                </c:pt>
                <c:pt idx="1">
                  <c:v>2.6730348056958175</c:v>
                </c:pt>
                <c:pt idx="2">
                  <c:v>7.1122811734585074</c:v>
                </c:pt>
                <c:pt idx="3">
                  <c:v>15.649340720061462</c:v>
                </c:pt>
                <c:pt idx="4">
                  <c:v>15.96358525409865</c:v>
                </c:pt>
                <c:pt idx="5">
                  <c:v>17.62108172070095</c:v>
                </c:pt>
              </c:numCache>
            </c:numRef>
          </c:val>
        </c:ser>
        <c:ser>
          <c:idx val="1"/>
          <c:order val="1"/>
          <c:tx>
            <c:v>-</c:v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'[1]17 09Epinef'!$AA$4:$AA$9</c:f>
              <c:strCache>
                <c:ptCount val="6"/>
                <c:pt idx="0">
                  <c:v>5*E7</c:v>
                </c:pt>
                <c:pt idx="1">
                  <c:v>1*E6</c:v>
                </c:pt>
                <c:pt idx="2">
                  <c:v>3*E6</c:v>
                </c:pt>
                <c:pt idx="3">
                  <c:v>6*E6</c:v>
                </c:pt>
                <c:pt idx="4">
                  <c:v>8*E6</c:v>
                </c:pt>
                <c:pt idx="5">
                  <c:v>1*E5</c:v>
                </c:pt>
              </c:strCache>
            </c:strRef>
          </c:cat>
          <c:val>
            <c:numRef>
              <c:f>'[1]17 09Epinef'!$AK$4:$AK$9</c:f>
              <c:numCache>
                <c:formatCode>General</c:formatCode>
                <c:ptCount val="6"/>
                <c:pt idx="0">
                  <c:v>1.0210173877448419</c:v>
                </c:pt>
                <c:pt idx="1">
                  <c:v>1.6380763054152934</c:v>
                </c:pt>
                <c:pt idx="2">
                  <c:v>4.7321632709859358</c:v>
                </c:pt>
                <c:pt idx="3">
                  <c:v>11.822881502160763</c:v>
                </c:pt>
                <c:pt idx="4">
                  <c:v>14.236414745901349</c:v>
                </c:pt>
                <c:pt idx="5">
                  <c:v>14.312251612632382</c:v>
                </c:pt>
              </c:numCache>
            </c:numRef>
          </c:val>
        </c:ser>
        <c:ser>
          <c:idx val="2"/>
          <c:order val="2"/>
          <c:tx>
            <c:v>E10</c:v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'[1]17 09Epinef'!$AA$4:$AA$9</c:f>
              <c:strCache>
                <c:ptCount val="6"/>
                <c:pt idx="0">
                  <c:v>5*E7</c:v>
                </c:pt>
                <c:pt idx="1">
                  <c:v>1*E6</c:v>
                </c:pt>
                <c:pt idx="2">
                  <c:v>3*E6</c:v>
                </c:pt>
                <c:pt idx="3">
                  <c:v>6*E6</c:v>
                </c:pt>
                <c:pt idx="4">
                  <c:v>8*E6</c:v>
                </c:pt>
                <c:pt idx="5">
                  <c:v>1*E5</c:v>
                </c:pt>
              </c:strCache>
            </c:strRef>
          </c:cat>
          <c:val>
            <c:numRef>
              <c:f>'[1]17 09Epinef'!$AH$4:$AH$9</c:f>
              <c:numCache>
                <c:formatCode>General</c:formatCode>
                <c:ptCount val="6"/>
                <c:pt idx="0">
                  <c:v>2.2000000000000006</c:v>
                </c:pt>
                <c:pt idx="1">
                  <c:v>2.1555555555555554</c:v>
                </c:pt>
                <c:pt idx="2">
                  <c:v>5.9222222222222216</c:v>
                </c:pt>
                <c:pt idx="3">
                  <c:v>13.736111111111112</c:v>
                </c:pt>
                <c:pt idx="4">
                  <c:v>15.1</c:v>
                </c:pt>
                <c:pt idx="5">
                  <c:v>15.966666666666667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axId val="117122944"/>
        <c:axId val="117141504"/>
      </c:stockChart>
      <c:catAx>
        <c:axId val="117122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Concentracion (M)</a:t>
                </a:r>
              </a:p>
            </c:rich>
          </c:tx>
          <c:layout>
            <c:manualLayout>
              <c:xMode val="edge"/>
              <c:yMode val="edge"/>
              <c:x val="0.41977606439611098"/>
              <c:y val="0.91193627112400422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7141504"/>
        <c:crosses val="autoZero"/>
        <c:auto val="1"/>
        <c:lblAlgn val="ctr"/>
        <c:lblOffset val="100"/>
        <c:tickLblSkip val="1"/>
        <c:tickMarkSkip val="1"/>
      </c:catAx>
      <c:valAx>
        <c:axId val="117141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Incremiento (nA)</a:t>
                </a:r>
              </a:p>
            </c:rich>
          </c:tx>
          <c:layout>
            <c:manualLayout>
              <c:xMode val="edge"/>
              <c:yMode val="edge"/>
              <c:x val="9.3283582089552248E-3"/>
              <c:y val="0.283829297614021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7122944"/>
        <c:crosses val="autoZero"/>
        <c:crossBetween val="between"/>
        <c:majorUnit val="4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32</xdr:row>
      <xdr:rowOff>104775</xdr:rowOff>
    </xdr:from>
    <xdr:to>
      <xdr:col>7</xdr:col>
      <xdr:colOff>457200</xdr:colOff>
      <xdr:row>50</xdr:row>
      <xdr:rowOff>85725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561975</xdr:colOff>
      <xdr:row>32</xdr:row>
      <xdr:rowOff>114300</xdr:rowOff>
    </xdr:from>
    <xdr:to>
      <xdr:col>15</xdr:col>
      <xdr:colOff>314325</xdr:colOff>
      <xdr:row>50</xdr:row>
      <xdr:rowOff>85725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428625</xdr:colOff>
      <xdr:row>32</xdr:row>
      <xdr:rowOff>114300</xdr:rowOff>
    </xdr:from>
    <xdr:to>
      <xdr:col>24</xdr:col>
      <xdr:colOff>47625</xdr:colOff>
      <xdr:row>50</xdr:row>
      <xdr:rowOff>85725</xdr:rowOff>
    </xdr:to>
    <xdr:graphicFrame macro="">
      <xdr:nvGraphicFramePr>
        <xdr:cNvPr id="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609599</xdr:colOff>
      <xdr:row>13</xdr:row>
      <xdr:rowOff>0</xdr:rowOff>
    </xdr:from>
    <xdr:to>
      <xdr:col>36</xdr:col>
      <xdr:colOff>485774</xdr:colOff>
      <xdr:row>39</xdr:row>
      <xdr:rowOff>114300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mgNP-m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 09L-LDopa"/>
      <sheetName val="14 09L-Dopa"/>
      <sheetName val="17 09Epinef"/>
      <sheetName val="18 09Dopamina"/>
      <sheetName val="21 09 L-Dopa"/>
      <sheetName val="22 09 Catechol"/>
    </sheetNames>
    <sheetDataSet>
      <sheetData sheetId="0" refreshError="1"/>
      <sheetData sheetId="1" refreshError="1"/>
      <sheetData sheetId="2">
        <row r="4">
          <cell r="AA4" t="str">
            <v>5*E7</v>
          </cell>
          <cell r="AH4">
            <v>2.2000000000000006</v>
          </cell>
          <cell r="AJ4">
            <v>3.3789826122551592</v>
          </cell>
          <cell r="AK4">
            <v>1.0210173877448419</v>
          </cell>
        </row>
        <row r="5">
          <cell r="AA5" t="str">
            <v>1*E6</v>
          </cell>
          <cell r="AH5">
            <v>2.1555555555555554</v>
          </cell>
          <cell r="AJ5">
            <v>2.6730348056958175</v>
          </cell>
          <cell r="AK5">
            <v>1.6380763054152934</v>
          </cell>
        </row>
        <row r="6">
          <cell r="AA6" t="str">
            <v>3*E6</v>
          </cell>
          <cell r="AH6">
            <v>5.9222222222222216</v>
          </cell>
          <cell r="AJ6">
            <v>7.1122811734585074</v>
          </cell>
          <cell r="AK6">
            <v>4.7321632709859358</v>
          </cell>
        </row>
        <row r="7">
          <cell r="AA7" t="str">
            <v>6*E6</v>
          </cell>
          <cell r="AH7">
            <v>13.736111111111112</v>
          </cell>
          <cell r="AJ7">
            <v>15.649340720061462</v>
          </cell>
          <cell r="AK7">
            <v>11.822881502160763</v>
          </cell>
        </row>
        <row r="8">
          <cell r="AA8" t="str">
            <v>8*E6</v>
          </cell>
          <cell r="AH8">
            <v>15.1</v>
          </cell>
          <cell r="AJ8">
            <v>15.96358525409865</v>
          </cell>
          <cell r="AK8">
            <v>14.236414745901349</v>
          </cell>
        </row>
        <row r="9">
          <cell r="AA9" t="str">
            <v>1*E5</v>
          </cell>
          <cell r="AH9">
            <v>15.966666666666667</v>
          </cell>
          <cell r="AJ9">
            <v>17.62108172070095</v>
          </cell>
          <cell r="AK9">
            <v>14.312251612632382</v>
          </cell>
        </row>
        <row r="27">
          <cell r="A27">
            <v>9.9999999999999995E-7</v>
          </cell>
          <cell r="C27">
            <v>6.9570717507360103E-2</v>
          </cell>
          <cell r="D27">
            <v>1.5970959491593066</v>
          </cell>
          <cell r="E27">
            <v>0.83333333333333337</v>
          </cell>
          <cell r="K27">
            <v>1.0446581987385202</v>
          </cell>
          <cell r="L27">
            <v>1.6220084679281463</v>
          </cell>
          <cell r="M27">
            <v>1.3333333333333333</v>
          </cell>
        </row>
        <row r="28">
          <cell r="A28">
            <v>3.0000000000000001E-6</v>
          </cell>
          <cell r="C28">
            <v>3.5750275941215408</v>
          </cell>
          <cell r="D28">
            <v>6.0916390725451253</v>
          </cell>
          <cell r="E28">
            <v>4.833333333333333</v>
          </cell>
          <cell r="K28">
            <v>4.5750275941215408</v>
          </cell>
          <cell r="L28">
            <v>7.0916390725451253</v>
          </cell>
          <cell r="M28">
            <v>5.833333333333333</v>
          </cell>
          <cell r="Q28">
            <v>4.9999999999999998E-7</v>
          </cell>
          <cell r="S28">
            <v>1.0210173877448414</v>
          </cell>
          <cell r="T28">
            <v>3.3789826122551592</v>
          </cell>
          <cell r="U28">
            <v>2.2000000000000002</v>
          </cell>
        </row>
        <row r="29">
          <cell r="A29">
            <v>6.0000000000000002E-6</v>
          </cell>
          <cell r="C29">
            <v>13</v>
          </cell>
          <cell r="D29">
            <v>15</v>
          </cell>
          <cell r="E29">
            <v>14</v>
          </cell>
          <cell r="K29">
            <v>9.8322042285653932</v>
          </cell>
          <cell r="L29">
            <v>16.967795771434609</v>
          </cell>
          <cell r="M29">
            <v>13.4</v>
          </cell>
          <cell r="Q29">
            <v>9.9999999999999995E-7</v>
          </cell>
          <cell r="S29">
            <v>3.8</v>
          </cell>
          <cell r="T29">
            <v>4.8</v>
          </cell>
          <cell r="U29">
            <v>4.3</v>
          </cell>
        </row>
        <row r="30">
          <cell r="A30">
            <v>7.9999999999999996E-6</v>
          </cell>
          <cell r="C30">
            <v>18.877991532071789</v>
          </cell>
          <cell r="D30">
            <v>19.455341801261547</v>
          </cell>
          <cell r="E30">
            <v>19.166666666666668</v>
          </cell>
          <cell r="K30">
            <v>12.5</v>
          </cell>
          <cell r="L30">
            <v>15.5</v>
          </cell>
          <cell r="M30">
            <v>14</v>
          </cell>
          <cell r="Q30">
            <v>3.0000000000000001E-6</v>
          </cell>
          <cell r="S30">
            <v>6.0464346247147258</v>
          </cell>
          <cell r="T30">
            <v>8.1535653752852735</v>
          </cell>
          <cell r="U30">
            <v>7.1</v>
          </cell>
        </row>
        <row r="31">
          <cell r="A31">
            <v>1.0000000000000001E-5</v>
          </cell>
          <cell r="C31">
            <v>17.079548059690275</v>
          </cell>
          <cell r="D31">
            <v>22.587118606976389</v>
          </cell>
          <cell r="E31">
            <v>19.833333333333332</v>
          </cell>
          <cell r="K31">
            <v>11</v>
          </cell>
          <cell r="L31">
            <v>14</v>
          </cell>
          <cell r="M31">
            <v>12.5</v>
          </cell>
          <cell r="Q31">
            <v>6.0000000000000002E-6</v>
          </cell>
          <cell r="S31">
            <v>12.661440277916894</v>
          </cell>
          <cell r="T31">
            <v>15.005226388749774</v>
          </cell>
          <cell r="U31">
            <v>13.833333333333334</v>
          </cell>
        </row>
        <row r="32">
          <cell r="Q32">
            <v>7.9999999999999996E-6</v>
          </cell>
          <cell r="S32">
            <v>11.331252705632259</v>
          </cell>
          <cell r="T32">
            <v>12.935413961034403</v>
          </cell>
          <cell r="U32">
            <v>12.133333333333331</v>
          </cell>
        </row>
        <row r="33">
          <cell r="Q33">
            <v>1.0000000000000001E-5</v>
          </cell>
          <cell r="S33">
            <v>14.857206778206871</v>
          </cell>
          <cell r="T33">
            <v>16.276126555126464</v>
          </cell>
          <cell r="U33">
            <v>15.566666666666668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3"/>
  <sheetViews>
    <sheetView tabSelected="1" workbookViewId="0">
      <selection activeCell="Z9" sqref="Z9"/>
    </sheetView>
  </sheetViews>
  <sheetFormatPr baseColWidth="10" defaultRowHeight="15"/>
  <sheetData>
    <row r="1" spans="1:37">
      <c r="R1" s="1" t="s">
        <v>5</v>
      </c>
      <c r="S1" s="2"/>
      <c r="T1" s="2"/>
      <c r="U1" s="2"/>
      <c r="V1" s="2"/>
      <c r="W1" s="3"/>
    </row>
    <row r="2" spans="1:37" ht="15.75" thickBot="1">
      <c r="R2" s="22" t="s">
        <v>25</v>
      </c>
      <c r="S2" s="4" t="s">
        <v>1</v>
      </c>
      <c r="T2" s="4" t="s">
        <v>2</v>
      </c>
      <c r="U2" s="24" t="s">
        <v>26</v>
      </c>
      <c r="V2" s="4"/>
      <c r="W2" s="5"/>
      <c r="AA2" s="4"/>
      <c r="AB2" s="4"/>
      <c r="AC2" s="4"/>
      <c r="AD2" s="4"/>
      <c r="AE2" s="4"/>
      <c r="AF2" s="4"/>
      <c r="AG2" s="4"/>
    </row>
    <row r="3" spans="1:37">
      <c r="A3" s="1" t="s">
        <v>7</v>
      </c>
      <c r="B3" s="2"/>
      <c r="C3" s="2"/>
      <c r="D3" s="2"/>
      <c r="E3" s="2"/>
      <c r="F3" s="3"/>
      <c r="I3" s="1" t="s">
        <v>8</v>
      </c>
      <c r="J3" s="2"/>
      <c r="K3" s="2"/>
      <c r="L3" s="2"/>
      <c r="M3" s="2"/>
      <c r="N3" s="3"/>
      <c r="R3" s="22" t="s">
        <v>3</v>
      </c>
      <c r="S3" s="4">
        <v>16</v>
      </c>
      <c r="T3" s="4">
        <v>30.7</v>
      </c>
      <c r="U3" s="24">
        <f>T3-S3</f>
        <v>14.7</v>
      </c>
      <c r="V3" s="28" t="s">
        <v>4</v>
      </c>
      <c r="W3" s="30">
        <f>(U3+U4+U5)/3</f>
        <v>13.833333333333334</v>
      </c>
      <c r="AA3" s="34" t="s">
        <v>25</v>
      </c>
      <c r="AB3" s="38" t="s">
        <v>27</v>
      </c>
      <c r="AC3" s="48" t="s">
        <v>6</v>
      </c>
      <c r="AD3" s="40" t="s">
        <v>28</v>
      </c>
      <c r="AE3" s="48" t="s">
        <v>6</v>
      </c>
      <c r="AF3" s="44" t="s">
        <v>29</v>
      </c>
      <c r="AG3" s="32" t="s">
        <v>6</v>
      </c>
      <c r="AH3" s="40" t="s">
        <v>30</v>
      </c>
      <c r="AI3" s="32" t="s">
        <v>31</v>
      </c>
      <c r="AJ3" s="8" t="s">
        <v>9</v>
      </c>
      <c r="AK3" s="9" t="s">
        <v>10</v>
      </c>
    </row>
    <row r="4" spans="1:37">
      <c r="A4" s="22" t="s">
        <v>25</v>
      </c>
      <c r="B4" s="4" t="s">
        <v>1</v>
      </c>
      <c r="C4" s="4" t="s">
        <v>2</v>
      </c>
      <c r="D4" s="24" t="s">
        <v>26</v>
      </c>
      <c r="E4" s="4"/>
      <c r="F4" s="5"/>
      <c r="I4" s="22" t="s">
        <v>25</v>
      </c>
      <c r="J4" s="4" t="s">
        <v>1</v>
      </c>
      <c r="K4" s="4" t="s">
        <v>2</v>
      </c>
      <c r="L4" s="24" t="s">
        <v>26</v>
      </c>
      <c r="M4" s="4"/>
      <c r="N4" s="5"/>
      <c r="R4" s="22"/>
      <c r="S4" s="4">
        <v>18.5</v>
      </c>
      <c r="T4" s="4">
        <v>31</v>
      </c>
      <c r="U4" s="24">
        <f>T4-S4</f>
        <v>12.5</v>
      </c>
      <c r="V4" s="28" t="s">
        <v>6</v>
      </c>
      <c r="W4" s="30">
        <f>STDEV(U3:U5)</f>
        <v>1.1718930554164395</v>
      </c>
      <c r="AA4" s="35" t="s">
        <v>11</v>
      </c>
      <c r="AB4" s="27">
        <v>2.2000000000000006</v>
      </c>
      <c r="AC4" s="49">
        <v>1.1789826122551588</v>
      </c>
      <c r="AD4" s="41"/>
      <c r="AE4" s="51"/>
      <c r="AF4" s="24"/>
      <c r="AG4" s="31"/>
      <c r="AH4" s="46">
        <f>AVERAGE(AB4,AD4,AF4)</f>
        <v>2.2000000000000006</v>
      </c>
      <c r="AI4" s="28">
        <f>AVERAGE(AC4,AE4,AG4)</f>
        <v>1.1789826122551588</v>
      </c>
      <c r="AJ4" s="10">
        <f>AH4+AI4</f>
        <v>3.3789826122551592</v>
      </c>
      <c r="AK4" s="7">
        <f>AH4-AI4</f>
        <v>1.0210173877448419</v>
      </c>
    </row>
    <row r="5" spans="1:37">
      <c r="A5" s="22" t="s">
        <v>3</v>
      </c>
      <c r="B5" s="6">
        <v>16</v>
      </c>
      <c r="C5" s="6">
        <v>29</v>
      </c>
      <c r="D5" s="25">
        <f>C5-B5</f>
        <v>13</v>
      </c>
      <c r="E5" s="28" t="s">
        <v>4</v>
      </c>
      <c r="F5" s="29">
        <f>(D5+D6+D7)/3</f>
        <v>14</v>
      </c>
      <c r="G5" s="11"/>
      <c r="I5" s="27" t="s">
        <v>3</v>
      </c>
      <c r="J5" s="6">
        <v>23.5</v>
      </c>
      <c r="K5" s="6">
        <v>32</v>
      </c>
      <c r="L5" s="25">
        <f>K5-J5</f>
        <v>8.5</v>
      </c>
      <c r="M5" s="28" t="s">
        <v>4</v>
      </c>
      <c r="N5" s="30">
        <f>(L5+L6+L7+L8)/4</f>
        <v>13.375</v>
      </c>
      <c r="R5" s="22"/>
      <c r="S5" s="4">
        <v>19.100000000000001</v>
      </c>
      <c r="T5" s="4">
        <v>33.4</v>
      </c>
      <c r="U5" s="24">
        <f>T5-S5</f>
        <v>14.299999999999997</v>
      </c>
      <c r="V5" s="6" t="s">
        <v>12</v>
      </c>
      <c r="W5" s="7">
        <f>(W4*100)/W3</f>
        <v>8.4715160632513697</v>
      </c>
      <c r="AA5" s="35" t="s">
        <v>13</v>
      </c>
      <c r="AB5" s="27">
        <v>4.3000000000000007</v>
      </c>
      <c r="AC5" s="49">
        <v>0.5</v>
      </c>
      <c r="AD5" s="42">
        <v>0.83333333333333337</v>
      </c>
      <c r="AE5" s="49">
        <v>0.76376261582597327</v>
      </c>
      <c r="AF5" s="25">
        <v>1.3333333333333333</v>
      </c>
      <c r="AG5" s="28">
        <v>0.28867513459481314</v>
      </c>
      <c r="AH5" s="46">
        <f>AVERAGE(AB5,AD5,AF5)</f>
        <v>2.1555555555555554</v>
      </c>
      <c r="AI5" s="28">
        <f>AVERAGE(AC5,AE5,AG5)</f>
        <v>0.51747925014026208</v>
      </c>
      <c r="AJ5" s="10">
        <f>AH5+AI5</f>
        <v>2.6730348056958175</v>
      </c>
      <c r="AK5" s="7">
        <f>AH5-AI5</f>
        <v>1.6380763054152934</v>
      </c>
    </row>
    <row r="6" spans="1:37">
      <c r="A6" s="22"/>
      <c r="B6" s="6">
        <v>19</v>
      </c>
      <c r="C6" s="6">
        <v>34</v>
      </c>
      <c r="D6" s="25">
        <f t="shared" ref="D6:D24" si="0">C6-B6</f>
        <v>15</v>
      </c>
      <c r="E6" s="28" t="s">
        <v>6</v>
      </c>
      <c r="F6" s="30">
        <f>STDEV(D5:D7)</f>
        <v>1</v>
      </c>
      <c r="G6" s="11"/>
      <c r="I6" s="27"/>
      <c r="J6" s="6">
        <v>18</v>
      </c>
      <c r="K6" s="6">
        <v>33.5</v>
      </c>
      <c r="L6" s="25">
        <f t="shared" ref="L6:L24" si="1">K6-J6</f>
        <v>15.5</v>
      </c>
      <c r="M6" s="28" t="s">
        <v>6</v>
      </c>
      <c r="N6" s="30">
        <f>STDEV(L5:L8)</f>
        <v>3.5677957714346076</v>
      </c>
      <c r="R6" s="22"/>
      <c r="S6" s="4"/>
      <c r="T6" s="4"/>
      <c r="U6" s="24"/>
      <c r="V6" s="6"/>
      <c r="W6" s="5"/>
      <c r="AA6" s="35" t="s">
        <v>14</v>
      </c>
      <c r="AB6" s="27">
        <v>7.1000000000000005</v>
      </c>
      <c r="AC6" s="49">
        <v>1.0535653752852736</v>
      </c>
      <c r="AD6" s="42">
        <v>4.833333333333333</v>
      </c>
      <c r="AE6" s="49">
        <v>1.2583057392117925</v>
      </c>
      <c r="AF6" s="25">
        <v>5.833333333333333</v>
      </c>
      <c r="AG6" s="28">
        <v>1.2583057392117925</v>
      </c>
      <c r="AH6" s="46">
        <f t="shared" ref="AH6:AI10" si="2">AVERAGE(AB6,AD6,AF6)</f>
        <v>5.9222222222222216</v>
      </c>
      <c r="AI6" s="28">
        <f t="shared" si="2"/>
        <v>1.190058951236286</v>
      </c>
      <c r="AJ6" s="10">
        <f t="shared" ref="AJ6" si="3">AH6+AI6</f>
        <v>7.1122811734585074</v>
      </c>
      <c r="AK6" s="7">
        <f t="shared" ref="AK6:AK10" si="4">AH6-AI6</f>
        <v>4.7321632709859358</v>
      </c>
    </row>
    <row r="7" spans="1:37">
      <c r="A7" s="22"/>
      <c r="B7" s="6">
        <v>17</v>
      </c>
      <c r="C7" s="6">
        <v>31</v>
      </c>
      <c r="D7" s="25">
        <f t="shared" si="0"/>
        <v>14</v>
      </c>
      <c r="E7" s="6" t="s">
        <v>12</v>
      </c>
      <c r="F7" s="7">
        <f>(F6*100)/F5</f>
        <v>7.1428571428571432</v>
      </c>
      <c r="G7" s="11"/>
      <c r="I7" s="27"/>
      <c r="J7" s="6">
        <v>18.5</v>
      </c>
      <c r="K7" s="6">
        <v>35</v>
      </c>
      <c r="L7" s="25">
        <f t="shared" si="1"/>
        <v>16.5</v>
      </c>
      <c r="M7" s="6" t="s">
        <v>12</v>
      </c>
      <c r="N7" s="7">
        <f>(N6*100)/N5</f>
        <v>26.6751085714737</v>
      </c>
      <c r="R7" s="22" t="s">
        <v>15</v>
      </c>
      <c r="S7" s="12">
        <v>17.5</v>
      </c>
      <c r="T7" s="12">
        <v>25.7</v>
      </c>
      <c r="U7" s="24">
        <f>T7-S7</f>
        <v>8.1999999999999993</v>
      </c>
      <c r="V7" s="28" t="s">
        <v>4</v>
      </c>
      <c r="W7" s="30">
        <f>(U7+U8+U9)/3</f>
        <v>7.1000000000000005</v>
      </c>
      <c r="AA7" s="36" t="s">
        <v>16</v>
      </c>
      <c r="AB7" s="27">
        <v>13.833333333333334</v>
      </c>
      <c r="AC7" s="49">
        <v>1.1718930554164395</v>
      </c>
      <c r="AD7" s="42">
        <v>14</v>
      </c>
      <c r="AE7" s="49">
        <v>1</v>
      </c>
      <c r="AF7" s="25">
        <v>13.375</v>
      </c>
      <c r="AG7" s="28">
        <v>3.5677957714346076</v>
      </c>
      <c r="AH7" s="46">
        <f>AVERAGE(AB7,AD7,AF7)</f>
        <v>13.736111111111112</v>
      </c>
      <c r="AI7" s="28">
        <f>AVERAGE(AC7,AE7,AG7)</f>
        <v>1.9132296089503491</v>
      </c>
      <c r="AJ7" s="10">
        <f>AH7+AI7</f>
        <v>15.649340720061462</v>
      </c>
      <c r="AK7" s="7">
        <f>AH7-AI7</f>
        <v>11.822881502160763</v>
      </c>
    </row>
    <row r="8" spans="1:37">
      <c r="A8" s="22"/>
      <c r="B8" s="6"/>
      <c r="C8" s="6"/>
      <c r="D8" s="25"/>
      <c r="E8" s="6"/>
      <c r="F8" s="7"/>
      <c r="G8" s="11"/>
      <c r="I8" s="27"/>
      <c r="J8" s="6">
        <v>20.5</v>
      </c>
      <c r="K8" s="6">
        <v>33.5</v>
      </c>
      <c r="L8" s="25">
        <f t="shared" si="1"/>
        <v>13</v>
      </c>
      <c r="M8" s="6"/>
      <c r="N8" s="7"/>
      <c r="R8" s="22"/>
      <c r="S8" s="12">
        <v>18.399999999999999</v>
      </c>
      <c r="T8" s="12">
        <v>24.5</v>
      </c>
      <c r="U8" s="24">
        <f>T8-S8</f>
        <v>6.1000000000000014</v>
      </c>
      <c r="V8" s="28" t="s">
        <v>6</v>
      </c>
      <c r="W8" s="30">
        <f>STDEV(U7:U9)</f>
        <v>1.0535653752852736</v>
      </c>
      <c r="AA8" s="35" t="s">
        <v>17</v>
      </c>
      <c r="AB8" s="27">
        <v>12.133333333333331</v>
      </c>
      <c r="AC8" s="49">
        <v>0.80208062770107158</v>
      </c>
      <c r="AD8" s="42">
        <v>19.166666666666668</v>
      </c>
      <c r="AE8" s="49">
        <v>0.28867513459487854</v>
      </c>
      <c r="AF8" s="25">
        <v>14</v>
      </c>
      <c r="AG8" s="28">
        <v>1.5</v>
      </c>
      <c r="AH8" s="46">
        <f>AVERAGE(AB8,AD8,AF8)</f>
        <v>15.1</v>
      </c>
      <c r="AI8" s="28">
        <f>AVERAGE(AC8,AE8,AG8)</f>
        <v>0.86358525409865006</v>
      </c>
      <c r="AJ8" s="10">
        <f>AH8+AI8</f>
        <v>15.96358525409865</v>
      </c>
      <c r="AK8" s="7">
        <f>AH8-AI8</f>
        <v>14.236414745901349</v>
      </c>
    </row>
    <row r="9" spans="1:37" ht="15.75" thickBot="1">
      <c r="A9" s="22"/>
      <c r="B9" s="6"/>
      <c r="C9" s="6"/>
      <c r="D9" s="25"/>
      <c r="E9" s="6"/>
      <c r="F9" s="7"/>
      <c r="G9" s="11"/>
      <c r="I9" s="27"/>
      <c r="J9" s="6"/>
      <c r="K9" s="6"/>
      <c r="L9" s="25"/>
      <c r="M9" s="6"/>
      <c r="N9" s="7"/>
      <c r="R9" s="22"/>
      <c r="S9" s="12">
        <v>22</v>
      </c>
      <c r="T9" s="12">
        <v>29</v>
      </c>
      <c r="U9" s="24">
        <f>T9-S9</f>
        <v>7</v>
      </c>
      <c r="V9" s="6" t="s">
        <v>12</v>
      </c>
      <c r="W9" s="7">
        <f>(W8*100)/W7</f>
        <v>14.838948947679908</v>
      </c>
      <c r="AA9" s="37" t="s">
        <v>18</v>
      </c>
      <c r="AB9" s="39">
        <v>15.566666666666668</v>
      </c>
      <c r="AC9" s="50">
        <v>0.70945988845979668</v>
      </c>
      <c r="AD9" s="43">
        <v>19.833333333333332</v>
      </c>
      <c r="AE9" s="50">
        <v>2.7537852736430577</v>
      </c>
      <c r="AF9" s="45">
        <v>12.5</v>
      </c>
      <c r="AG9" s="33">
        <v>1.5</v>
      </c>
      <c r="AH9" s="47">
        <f>AVERAGE(AB9,AD9,AF9)</f>
        <v>15.966666666666667</v>
      </c>
      <c r="AI9" s="33">
        <f>AVERAGE(AC9,AE9,AG9)</f>
        <v>1.6544150540342848</v>
      </c>
      <c r="AJ9" s="14">
        <f>AH9+AI9</f>
        <v>17.62108172070095</v>
      </c>
      <c r="AK9" s="15">
        <f>AH9-AI9</f>
        <v>14.312251612632382</v>
      </c>
    </row>
    <row r="10" spans="1:37">
      <c r="A10" s="22" t="s">
        <v>15</v>
      </c>
      <c r="B10" s="6">
        <v>24</v>
      </c>
      <c r="C10" s="6">
        <v>30</v>
      </c>
      <c r="D10" s="25">
        <f t="shared" si="0"/>
        <v>6</v>
      </c>
      <c r="E10" s="28" t="s">
        <v>4</v>
      </c>
      <c r="F10" s="29">
        <f>(D10+D11+D12)/3</f>
        <v>4.833333333333333</v>
      </c>
      <c r="G10" s="11"/>
      <c r="I10" s="27" t="s">
        <v>15</v>
      </c>
      <c r="J10" s="6">
        <v>19</v>
      </c>
      <c r="K10" s="6">
        <v>25</v>
      </c>
      <c r="L10" s="25">
        <f t="shared" si="1"/>
        <v>6</v>
      </c>
      <c r="M10" s="28" t="s">
        <v>4</v>
      </c>
      <c r="N10" s="30">
        <f>(L10+L11+L12)/3</f>
        <v>5.833333333333333</v>
      </c>
      <c r="R10" s="22"/>
      <c r="S10" s="4"/>
      <c r="T10" s="4"/>
      <c r="U10" s="24"/>
      <c r="V10" s="6"/>
      <c r="W10" s="5"/>
    </row>
    <row r="11" spans="1:37">
      <c r="A11" s="22"/>
      <c r="B11" s="6">
        <v>27.5</v>
      </c>
      <c r="C11" s="6">
        <v>31</v>
      </c>
      <c r="D11" s="25">
        <f t="shared" si="0"/>
        <v>3.5</v>
      </c>
      <c r="E11" s="28" t="s">
        <v>6</v>
      </c>
      <c r="F11" s="30">
        <f>STDEV(D10:D12)</f>
        <v>1.2583057392117925</v>
      </c>
      <c r="G11" s="11"/>
      <c r="I11" s="27"/>
      <c r="J11" s="6">
        <v>18.5</v>
      </c>
      <c r="K11" s="6">
        <v>23</v>
      </c>
      <c r="L11" s="25">
        <f t="shared" si="1"/>
        <v>4.5</v>
      </c>
      <c r="M11" s="28" t="s">
        <v>6</v>
      </c>
      <c r="N11" s="30">
        <f>STDEV(L10:L12)</f>
        <v>1.2583057392117925</v>
      </c>
      <c r="R11" s="22" t="s">
        <v>19</v>
      </c>
      <c r="S11" s="12">
        <v>19.7</v>
      </c>
      <c r="T11" s="12">
        <v>24.5</v>
      </c>
      <c r="U11" s="24">
        <f>T11-S11</f>
        <v>4.8000000000000007</v>
      </c>
      <c r="V11" s="28" t="s">
        <v>4</v>
      </c>
      <c r="W11" s="30">
        <f>(U11+U12+U13)/3</f>
        <v>4.3000000000000007</v>
      </c>
      <c r="AA11" s="4"/>
      <c r="AB11" s="4"/>
      <c r="AC11" s="4"/>
      <c r="AD11" s="4"/>
      <c r="AE11" s="6"/>
      <c r="AF11" s="4"/>
      <c r="AG11" s="4"/>
    </row>
    <row r="12" spans="1:37">
      <c r="A12" s="22"/>
      <c r="B12" s="6">
        <v>24</v>
      </c>
      <c r="C12" s="6">
        <v>29</v>
      </c>
      <c r="D12" s="25">
        <f t="shared" si="0"/>
        <v>5</v>
      </c>
      <c r="E12" s="6" t="s">
        <v>12</v>
      </c>
      <c r="F12" s="7">
        <f>(F11*100)/F10</f>
        <v>26.033911845761224</v>
      </c>
      <c r="G12" s="11"/>
      <c r="I12" s="27"/>
      <c r="J12" s="6">
        <v>20</v>
      </c>
      <c r="K12" s="6">
        <v>27</v>
      </c>
      <c r="L12" s="25">
        <f t="shared" si="1"/>
        <v>7</v>
      </c>
      <c r="M12" s="6" t="s">
        <v>12</v>
      </c>
      <c r="N12" s="7">
        <f>(N11*100)/N10</f>
        <v>21.570955529345017</v>
      </c>
      <c r="R12" s="22"/>
      <c r="S12" s="12">
        <v>20.3</v>
      </c>
      <c r="T12" s="12">
        <v>24.6</v>
      </c>
      <c r="U12" s="24">
        <f>T12-S12</f>
        <v>4.3000000000000007</v>
      </c>
      <c r="V12" s="28" t="s">
        <v>6</v>
      </c>
      <c r="W12" s="30">
        <f>STDEV(U11:U13)</f>
        <v>0.5</v>
      </c>
      <c r="AA12" s="4"/>
      <c r="AB12" s="16"/>
      <c r="AC12" s="12"/>
      <c r="AD12" s="4"/>
      <c r="AE12" s="6"/>
      <c r="AF12" s="6"/>
      <c r="AG12" s="4"/>
    </row>
    <row r="13" spans="1:37">
      <c r="A13" s="22"/>
      <c r="B13" s="6"/>
      <c r="C13" s="6"/>
      <c r="D13" s="25"/>
      <c r="E13" s="6"/>
      <c r="F13" s="7"/>
      <c r="G13" s="11"/>
      <c r="I13" s="27"/>
      <c r="J13" s="6"/>
      <c r="K13" s="6"/>
      <c r="L13" s="25"/>
      <c r="M13" s="6"/>
      <c r="N13" s="7"/>
      <c r="R13" s="22"/>
      <c r="S13" s="12">
        <v>20.5</v>
      </c>
      <c r="T13" s="12">
        <v>24.3</v>
      </c>
      <c r="U13" s="24">
        <f>T13-S13</f>
        <v>3.8000000000000007</v>
      </c>
      <c r="V13" s="6" t="s">
        <v>12</v>
      </c>
      <c r="W13" s="7">
        <f>(W12*100)/W11</f>
        <v>11.627906976744184</v>
      </c>
      <c r="AA13" s="4"/>
      <c r="AB13" s="4"/>
      <c r="AC13" s="12"/>
      <c r="AD13" s="4"/>
      <c r="AE13" s="6"/>
      <c r="AF13" s="6"/>
      <c r="AG13" s="4"/>
    </row>
    <row r="14" spans="1:37">
      <c r="A14" s="22" t="s">
        <v>19</v>
      </c>
      <c r="B14" s="6">
        <v>19</v>
      </c>
      <c r="C14" s="6">
        <v>20.5</v>
      </c>
      <c r="D14" s="25">
        <f t="shared" si="0"/>
        <v>1.5</v>
      </c>
      <c r="E14" s="28" t="s">
        <v>4</v>
      </c>
      <c r="F14" s="29">
        <f>(D14+D15+D16)/3</f>
        <v>0.83333333333333337</v>
      </c>
      <c r="G14" s="11"/>
      <c r="I14" s="27" t="s">
        <v>19</v>
      </c>
      <c r="J14" s="6">
        <v>18.5</v>
      </c>
      <c r="K14" s="6">
        <v>20</v>
      </c>
      <c r="L14" s="25">
        <f t="shared" si="1"/>
        <v>1.5</v>
      </c>
      <c r="M14" s="28" t="s">
        <v>4</v>
      </c>
      <c r="N14" s="30">
        <f>(L14+L15+L16)/3</f>
        <v>1.3333333333333333</v>
      </c>
      <c r="R14" s="22"/>
      <c r="S14" s="4"/>
      <c r="T14" s="4"/>
      <c r="U14" s="24"/>
      <c r="V14" s="6"/>
      <c r="W14" s="5"/>
      <c r="AA14" s="4"/>
      <c r="AB14" s="4"/>
      <c r="AC14" s="12"/>
      <c r="AD14" s="4"/>
      <c r="AE14" s="6"/>
      <c r="AF14" s="6"/>
      <c r="AG14" s="4"/>
    </row>
    <row r="15" spans="1:37">
      <c r="A15" s="22"/>
      <c r="B15" s="6">
        <v>25</v>
      </c>
      <c r="C15" s="6">
        <v>26</v>
      </c>
      <c r="D15" s="25">
        <f t="shared" si="0"/>
        <v>1</v>
      </c>
      <c r="E15" s="28" t="s">
        <v>6</v>
      </c>
      <c r="F15" s="30">
        <f>STDEV(D14:D16)</f>
        <v>0.76376261582597327</v>
      </c>
      <c r="G15" s="11"/>
      <c r="I15" s="27"/>
      <c r="J15" s="6">
        <v>20.5</v>
      </c>
      <c r="K15" s="6">
        <v>22</v>
      </c>
      <c r="L15" s="25">
        <f t="shared" si="1"/>
        <v>1.5</v>
      </c>
      <c r="M15" s="28" t="s">
        <v>6</v>
      </c>
      <c r="N15" s="30">
        <f>STDEV(L14:L16)</f>
        <v>0.28867513459481314</v>
      </c>
      <c r="R15" s="22" t="s">
        <v>20</v>
      </c>
      <c r="S15" s="12">
        <v>24.9</v>
      </c>
      <c r="T15" s="12">
        <v>26.1</v>
      </c>
      <c r="U15" s="24">
        <f>T15-S15</f>
        <v>1.2000000000000028</v>
      </c>
      <c r="V15" s="31"/>
      <c r="W15" s="30">
        <f>(U15+U16+U17)/3</f>
        <v>2.2000000000000006</v>
      </c>
      <c r="AA15" s="4"/>
      <c r="AB15" s="4"/>
      <c r="AC15" s="4"/>
      <c r="AD15" s="4"/>
      <c r="AE15" s="6"/>
      <c r="AF15" s="4"/>
      <c r="AG15" s="4"/>
    </row>
    <row r="16" spans="1:37">
      <c r="A16" s="22"/>
      <c r="B16" s="6">
        <v>23</v>
      </c>
      <c r="C16" s="6">
        <v>23</v>
      </c>
      <c r="D16" s="25">
        <f t="shared" si="0"/>
        <v>0</v>
      </c>
      <c r="E16" s="6" t="s">
        <v>12</v>
      </c>
      <c r="F16" s="7">
        <f>(F15*100)/F14</f>
        <v>91.651513899116779</v>
      </c>
      <c r="G16" s="11"/>
      <c r="I16" s="27"/>
      <c r="J16" s="6">
        <v>20</v>
      </c>
      <c r="K16" s="6">
        <v>21</v>
      </c>
      <c r="L16" s="25">
        <f t="shared" si="1"/>
        <v>1</v>
      </c>
      <c r="M16" s="6" t="s">
        <v>12</v>
      </c>
      <c r="N16" s="7">
        <f>(N15*100)/N14</f>
        <v>21.650635094610987</v>
      </c>
      <c r="R16" s="22"/>
      <c r="S16" s="12">
        <v>19.5</v>
      </c>
      <c r="T16" s="12">
        <v>21.4</v>
      </c>
      <c r="U16" s="24">
        <f>T16-S16</f>
        <v>1.8999999999999986</v>
      </c>
      <c r="V16" s="31"/>
      <c r="W16" s="30">
        <f>STDEV(U15:U17)</f>
        <v>1.1789826122551588</v>
      </c>
      <c r="AA16" s="4"/>
      <c r="AB16" s="12"/>
      <c r="AC16" s="12"/>
      <c r="AD16" s="4"/>
      <c r="AE16" s="4"/>
      <c r="AF16" s="6"/>
      <c r="AG16" s="4"/>
    </row>
    <row r="17" spans="1:33">
      <c r="A17" s="22"/>
      <c r="B17" s="6"/>
      <c r="C17" s="6"/>
      <c r="D17" s="25"/>
      <c r="E17" s="6"/>
      <c r="F17" s="7"/>
      <c r="G17" s="11"/>
      <c r="I17" s="27"/>
      <c r="J17" s="6"/>
      <c r="K17" s="6"/>
      <c r="L17" s="25"/>
      <c r="M17" s="6"/>
      <c r="N17" s="7"/>
      <c r="R17" s="22"/>
      <c r="S17" s="12">
        <v>19.7</v>
      </c>
      <c r="T17" s="12">
        <v>23.2</v>
      </c>
      <c r="U17" s="24">
        <f>T17-S17</f>
        <v>3.5</v>
      </c>
      <c r="V17" s="4"/>
      <c r="W17" s="7">
        <f>(W16*100)/W15</f>
        <v>53.590118738870842</v>
      </c>
      <c r="AA17" s="4"/>
      <c r="AB17" s="12"/>
      <c r="AC17" s="12"/>
      <c r="AD17" s="4"/>
      <c r="AE17" s="4"/>
      <c r="AF17" s="6"/>
      <c r="AG17" s="4"/>
    </row>
    <row r="18" spans="1:33">
      <c r="A18" s="22" t="s">
        <v>21</v>
      </c>
      <c r="B18" s="6">
        <v>20.5</v>
      </c>
      <c r="C18" s="6">
        <v>39.5</v>
      </c>
      <c r="D18" s="25">
        <f t="shared" si="0"/>
        <v>19</v>
      </c>
      <c r="E18" s="28" t="s">
        <v>4</v>
      </c>
      <c r="F18" s="29">
        <f>(D18+D19+D20)/3</f>
        <v>19.166666666666668</v>
      </c>
      <c r="G18" s="11"/>
      <c r="I18" s="27" t="s">
        <v>21</v>
      </c>
      <c r="J18" s="6">
        <v>20</v>
      </c>
      <c r="K18" s="6">
        <v>35.5</v>
      </c>
      <c r="L18" s="25">
        <f t="shared" si="1"/>
        <v>15.5</v>
      </c>
      <c r="M18" s="28" t="s">
        <v>4</v>
      </c>
      <c r="N18" s="30">
        <f>(L18+L19+L20)/3</f>
        <v>14</v>
      </c>
      <c r="R18" s="22"/>
      <c r="S18" s="4"/>
      <c r="T18" s="4"/>
      <c r="U18" s="24"/>
      <c r="V18" s="4"/>
      <c r="W18" s="5"/>
      <c r="AA18" s="4"/>
      <c r="AB18" s="12"/>
      <c r="AC18" s="12"/>
      <c r="AD18" s="4"/>
      <c r="AE18" s="4"/>
      <c r="AF18" s="6"/>
      <c r="AG18" s="4"/>
    </row>
    <row r="19" spans="1:33">
      <c r="A19" s="22"/>
      <c r="B19" s="6">
        <v>22.5</v>
      </c>
      <c r="C19" s="6">
        <v>42</v>
      </c>
      <c r="D19" s="25">
        <f t="shared" si="0"/>
        <v>19.5</v>
      </c>
      <c r="E19" s="28" t="s">
        <v>6</v>
      </c>
      <c r="F19" s="30">
        <f>STDEV(D18:D20)</f>
        <v>0.28867513459487854</v>
      </c>
      <c r="G19" s="11"/>
      <c r="I19" s="27"/>
      <c r="J19" s="6">
        <v>22</v>
      </c>
      <c r="K19" s="6">
        <v>34.5</v>
      </c>
      <c r="L19" s="25">
        <f t="shared" si="1"/>
        <v>12.5</v>
      </c>
      <c r="M19" s="28" t="s">
        <v>6</v>
      </c>
      <c r="N19" s="30">
        <f>STDEV(L18:L20)</f>
        <v>1.5</v>
      </c>
      <c r="R19" s="22" t="s">
        <v>21</v>
      </c>
      <c r="S19" s="4">
        <v>22.6</v>
      </c>
      <c r="T19" s="4">
        <v>34.799999999999997</v>
      </c>
      <c r="U19" s="24">
        <f>T19-S19</f>
        <v>12.199999999999996</v>
      </c>
      <c r="V19" s="28" t="s">
        <v>4</v>
      </c>
      <c r="W19" s="30">
        <f>(U19+U20+U21)/3</f>
        <v>12.133333333333331</v>
      </c>
      <c r="AA19" s="4"/>
      <c r="AB19" s="4"/>
      <c r="AC19" s="4"/>
      <c r="AD19" s="4"/>
      <c r="AE19" s="4"/>
      <c r="AF19" s="4"/>
      <c r="AG19" s="4"/>
    </row>
    <row r="20" spans="1:33">
      <c r="A20" s="22"/>
      <c r="B20" s="6">
        <v>20</v>
      </c>
      <c r="C20" s="6">
        <v>39</v>
      </c>
      <c r="D20" s="25">
        <f t="shared" si="0"/>
        <v>19</v>
      </c>
      <c r="E20" s="6" t="s">
        <v>12</v>
      </c>
      <c r="F20" s="7">
        <f>(F19*100)/F18</f>
        <v>1.5061311370167574</v>
      </c>
      <c r="G20" s="11"/>
      <c r="I20" s="27"/>
      <c r="J20" s="6">
        <v>20</v>
      </c>
      <c r="K20" s="6">
        <v>34</v>
      </c>
      <c r="L20" s="25">
        <f t="shared" si="1"/>
        <v>14</v>
      </c>
      <c r="M20" s="6" t="s">
        <v>12</v>
      </c>
      <c r="N20" s="7">
        <f>(N19*100)/N18</f>
        <v>10.714285714285714</v>
      </c>
      <c r="R20" s="22"/>
      <c r="S20" s="12">
        <v>19.5</v>
      </c>
      <c r="T20" s="12">
        <v>32.4</v>
      </c>
      <c r="U20" s="24">
        <f>T20-S20</f>
        <v>12.899999999999999</v>
      </c>
      <c r="V20" s="28" t="s">
        <v>6</v>
      </c>
      <c r="W20" s="30">
        <f>STDEV(U19:U21)</f>
        <v>0.80208062770107158</v>
      </c>
      <c r="AA20" s="4"/>
      <c r="AB20" s="16"/>
      <c r="AC20" s="4"/>
      <c r="AD20" s="4"/>
      <c r="AE20" s="6"/>
      <c r="AF20" s="6"/>
      <c r="AG20" s="4"/>
    </row>
    <row r="21" spans="1:33">
      <c r="A21" s="22"/>
      <c r="B21" s="6"/>
      <c r="C21" s="6"/>
      <c r="D21" s="25"/>
      <c r="E21" s="6"/>
      <c r="F21" s="7"/>
      <c r="G21" s="11"/>
      <c r="I21" s="27"/>
      <c r="J21" s="6"/>
      <c r="K21" s="6"/>
      <c r="L21" s="25"/>
      <c r="M21" s="6"/>
      <c r="N21" s="7"/>
      <c r="R21" s="22"/>
      <c r="S21" s="12">
        <v>21.5</v>
      </c>
      <c r="T21" s="12">
        <v>32.799999999999997</v>
      </c>
      <c r="U21" s="24">
        <f>T21-S21</f>
        <v>11.299999999999997</v>
      </c>
      <c r="V21" s="6" t="s">
        <v>12</v>
      </c>
      <c r="W21" s="7">
        <f>(W20*100)/W19</f>
        <v>6.6105546239099322</v>
      </c>
      <c r="AA21" s="4"/>
      <c r="AB21" s="4"/>
      <c r="AC21" s="12"/>
      <c r="AD21" s="4"/>
      <c r="AE21" s="6"/>
      <c r="AF21" s="6"/>
      <c r="AG21" s="4"/>
    </row>
    <row r="22" spans="1:33">
      <c r="A22" s="22" t="s">
        <v>22</v>
      </c>
      <c r="B22" s="17">
        <v>23</v>
      </c>
      <c r="C22" s="17">
        <v>40</v>
      </c>
      <c r="D22" s="24">
        <f>C22-B22</f>
        <v>17</v>
      </c>
      <c r="E22" s="28" t="s">
        <v>4</v>
      </c>
      <c r="F22" s="29">
        <f>(D22+D23+D24)/3</f>
        <v>19.833333333333332</v>
      </c>
      <c r="I22" s="22" t="s">
        <v>22</v>
      </c>
      <c r="J22" s="17">
        <v>24</v>
      </c>
      <c r="K22" s="17">
        <v>35</v>
      </c>
      <c r="L22" s="24">
        <f t="shared" si="1"/>
        <v>11</v>
      </c>
      <c r="M22" s="28" t="s">
        <v>4</v>
      </c>
      <c r="N22" s="30">
        <f>(L22+L23+L24)/3</f>
        <v>12.5</v>
      </c>
      <c r="R22" s="22"/>
      <c r="S22" s="4"/>
      <c r="T22" s="4"/>
      <c r="U22" s="24"/>
      <c r="V22" s="4"/>
      <c r="W22" s="5"/>
      <c r="AA22" s="4"/>
      <c r="AB22" s="12"/>
      <c r="AC22" s="12"/>
      <c r="AD22" s="4"/>
      <c r="AE22" s="6"/>
      <c r="AF22" s="6"/>
      <c r="AG22" s="4"/>
    </row>
    <row r="23" spans="1:33">
      <c r="A23" s="22"/>
      <c r="B23" s="17">
        <v>24</v>
      </c>
      <c r="C23" s="17">
        <v>46.5</v>
      </c>
      <c r="D23" s="24">
        <f t="shared" si="0"/>
        <v>22.5</v>
      </c>
      <c r="E23" s="28" t="s">
        <v>6</v>
      </c>
      <c r="F23" s="30">
        <f>STDEV(D22:D24)</f>
        <v>2.7537852736430577</v>
      </c>
      <c r="I23" s="22"/>
      <c r="J23" s="17">
        <v>22.5</v>
      </c>
      <c r="K23" s="17">
        <v>35</v>
      </c>
      <c r="L23" s="24">
        <f t="shared" si="1"/>
        <v>12.5</v>
      </c>
      <c r="M23" s="28" t="s">
        <v>6</v>
      </c>
      <c r="N23" s="30">
        <f>STDEV(L22:L24)</f>
        <v>1.5</v>
      </c>
      <c r="R23" s="22" t="s">
        <v>22</v>
      </c>
      <c r="S23" s="12">
        <v>19.5</v>
      </c>
      <c r="T23" s="12">
        <v>35.700000000000003</v>
      </c>
      <c r="U23" s="24">
        <f>T23-S23</f>
        <v>16.200000000000003</v>
      </c>
      <c r="V23" s="28" t="s">
        <v>4</v>
      </c>
      <c r="W23" s="30">
        <f>(U23+U24+U25)/3</f>
        <v>15.566666666666668</v>
      </c>
      <c r="AA23" s="4"/>
      <c r="AB23" s="4"/>
      <c r="AC23" s="4"/>
      <c r="AD23" s="4"/>
      <c r="AE23" s="4"/>
      <c r="AF23" s="4"/>
      <c r="AG23" s="4"/>
    </row>
    <row r="24" spans="1:33" ht="15.75" thickBot="1">
      <c r="A24" s="23"/>
      <c r="B24" s="18">
        <v>20</v>
      </c>
      <c r="C24" s="18">
        <v>40</v>
      </c>
      <c r="D24" s="26">
        <f t="shared" si="0"/>
        <v>20</v>
      </c>
      <c r="E24" s="13" t="s">
        <v>12</v>
      </c>
      <c r="F24" s="15">
        <f>(F23*100)/F22</f>
        <v>13.884631631813738</v>
      </c>
      <c r="I24" s="23"/>
      <c r="J24" s="18">
        <v>20.5</v>
      </c>
      <c r="K24" s="18">
        <v>34.5</v>
      </c>
      <c r="L24" s="26">
        <f t="shared" si="1"/>
        <v>14</v>
      </c>
      <c r="M24" s="13" t="s">
        <v>12</v>
      </c>
      <c r="N24" s="15">
        <f>(N23*100)/N22</f>
        <v>12</v>
      </c>
      <c r="R24" s="22"/>
      <c r="S24" s="12">
        <v>20.7</v>
      </c>
      <c r="T24" s="12">
        <v>35.5</v>
      </c>
      <c r="U24" s="24">
        <f>T24-S24</f>
        <v>14.8</v>
      </c>
      <c r="V24" s="28" t="s">
        <v>6</v>
      </c>
      <c r="W24" s="30">
        <f>STDEV(U23:U25)</f>
        <v>0.70945988845979668</v>
      </c>
      <c r="AA24" s="4"/>
      <c r="AB24" s="16"/>
      <c r="AC24" s="12"/>
      <c r="AD24" s="4"/>
      <c r="AE24" s="6"/>
      <c r="AF24" s="6"/>
      <c r="AG24" s="4"/>
    </row>
    <row r="25" spans="1:33" ht="15.75" thickBot="1">
      <c r="R25" s="23"/>
      <c r="S25" s="18">
        <v>21.5</v>
      </c>
      <c r="T25" s="18">
        <v>37.200000000000003</v>
      </c>
      <c r="U25" s="26">
        <f>T25-S25</f>
        <v>15.700000000000003</v>
      </c>
      <c r="V25" s="13" t="s">
        <v>12</v>
      </c>
      <c r="W25" s="15">
        <f>(W24*100)/W23</f>
        <v>4.5575581699772805</v>
      </c>
      <c r="AA25" s="4"/>
      <c r="AB25" s="12"/>
      <c r="AC25" s="12"/>
      <c r="AD25" s="4"/>
      <c r="AE25" s="6"/>
      <c r="AF25" s="6"/>
      <c r="AG25" s="4"/>
    </row>
    <row r="26" spans="1:33">
      <c r="A26" t="s">
        <v>0</v>
      </c>
      <c r="B26" t="s">
        <v>23</v>
      </c>
      <c r="C26" t="s">
        <v>24</v>
      </c>
      <c r="D26" t="s">
        <v>9</v>
      </c>
      <c r="E26" t="s">
        <v>7</v>
      </c>
      <c r="I26" t="s">
        <v>0</v>
      </c>
      <c r="J26" t="s">
        <v>23</v>
      </c>
      <c r="K26" t="s">
        <v>24</v>
      </c>
      <c r="L26" t="s">
        <v>9</v>
      </c>
      <c r="M26" t="s">
        <v>8</v>
      </c>
      <c r="AA26" s="4"/>
      <c r="AB26" s="4"/>
      <c r="AC26" s="4"/>
      <c r="AD26" s="4"/>
      <c r="AE26" s="6"/>
      <c r="AF26" s="6"/>
      <c r="AG26" s="4"/>
    </row>
    <row r="27" spans="1:33">
      <c r="A27" s="19">
        <v>9.9999999999999995E-7</v>
      </c>
      <c r="B27" s="6">
        <v>0.76376261582597327</v>
      </c>
      <c r="C27" s="20">
        <f>E27-B27</f>
        <v>6.9570717507360103E-2</v>
      </c>
      <c r="D27" s="20">
        <f>E27+B27</f>
        <v>1.5970959491593066</v>
      </c>
      <c r="E27" s="16">
        <v>0.83333333333333337</v>
      </c>
      <c r="I27" s="19">
        <v>9.9999999999999995E-7</v>
      </c>
      <c r="J27" s="6">
        <v>0.28867513459481314</v>
      </c>
      <c r="K27" s="11">
        <f>M27-J27</f>
        <v>1.0446581987385202</v>
      </c>
      <c r="L27" s="11">
        <f>M27+J27</f>
        <v>1.6220084679281463</v>
      </c>
      <c r="M27" s="6">
        <v>1.3333333333333333</v>
      </c>
      <c r="Q27" t="s">
        <v>0</v>
      </c>
      <c r="R27" t="s">
        <v>23</v>
      </c>
      <c r="S27" t="s">
        <v>24</v>
      </c>
      <c r="T27" t="s">
        <v>9</v>
      </c>
      <c r="U27" t="s">
        <v>5</v>
      </c>
    </row>
    <row r="28" spans="1:33">
      <c r="A28" s="19">
        <v>3.0000000000000001E-6</v>
      </c>
      <c r="B28" s="6">
        <v>1.2583057392117925</v>
      </c>
      <c r="C28" s="20">
        <f>E28-B28</f>
        <v>3.5750275941215408</v>
      </c>
      <c r="D28" s="20">
        <f>E28+B28</f>
        <v>6.0916390725451253</v>
      </c>
      <c r="E28" s="16">
        <v>4.833333333333333</v>
      </c>
      <c r="I28" s="19">
        <v>3.0000000000000001E-6</v>
      </c>
      <c r="J28" s="6">
        <v>1.2583057392117925</v>
      </c>
      <c r="K28" s="11">
        <f>M28-J28</f>
        <v>4.5750275941215408</v>
      </c>
      <c r="L28" s="11">
        <f>M28+J28</f>
        <v>7.0916390725451253</v>
      </c>
      <c r="M28" s="6">
        <v>5.833333333333333</v>
      </c>
      <c r="Q28" s="21">
        <v>4.9999999999999998E-7</v>
      </c>
      <c r="R28" s="6">
        <v>1.1789826122551588</v>
      </c>
      <c r="S28" s="11">
        <f t="shared" ref="S28:S33" si="5">U28-R28</f>
        <v>1.0210173877448414</v>
      </c>
      <c r="T28" s="11">
        <f t="shared" ref="T28:T33" si="6">U28+R28</f>
        <v>3.3789826122551592</v>
      </c>
      <c r="U28" s="6">
        <v>2.2000000000000002</v>
      </c>
    </row>
    <row r="29" spans="1:33">
      <c r="A29" s="19">
        <v>6.0000000000000002E-6</v>
      </c>
      <c r="B29" s="6">
        <v>1</v>
      </c>
      <c r="C29" s="20">
        <f>E29-B29</f>
        <v>13</v>
      </c>
      <c r="D29" s="20">
        <f>E29+B29</f>
        <v>15</v>
      </c>
      <c r="E29" s="16">
        <v>14</v>
      </c>
      <c r="I29" s="19">
        <v>6.0000000000000002E-6</v>
      </c>
      <c r="J29" s="6">
        <v>3.5677957714346076</v>
      </c>
      <c r="K29" s="11">
        <f>M29-J29</f>
        <v>9.8322042285653932</v>
      </c>
      <c r="L29" s="11">
        <f>M29+J29</f>
        <v>16.967795771434609</v>
      </c>
      <c r="M29" s="6">
        <v>13.4</v>
      </c>
      <c r="Q29" s="21">
        <v>9.9999999999999995E-7</v>
      </c>
      <c r="R29" s="6">
        <v>0.5</v>
      </c>
      <c r="S29" s="11">
        <f t="shared" si="5"/>
        <v>3.8</v>
      </c>
      <c r="T29" s="11">
        <f t="shared" si="6"/>
        <v>4.8</v>
      </c>
      <c r="U29" s="6">
        <v>4.3</v>
      </c>
    </row>
    <row r="30" spans="1:33">
      <c r="A30" s="19">
        <v>7.9999999999999996E-6</v>
      </c>
      <c r="B30" s="6">
        <v>0.28867513459487854</v>
      </c>
      <c r="C30" s="20">
        <f>E30-B30</f>
        <v>18.877991532071789</v>
      </c>
      <c r="D30" s="20">
        <f>E30+B30</f>
        <v>19.455341801261547</v>
      </c>
      <c r="E30" s="16">
        <v>19.166666666666668</v>
      </c>
      <c r="I30" s="19">
        <v>7.9999999999999996E-6</v>
      </c>
      <c r="J30" s="6">
        <v>1.5</v>
      </c>
      <c r="K30" s="11">
        <f>M30-J30</f>
        <v>12.5</v>
      </c>
      <c r="L30" s="11">
        <f>M30+J30</f>
        <v>15.5</v>
      </c>
      <c r="M30" s="6">
        <v>14</v>
      </c>
      <c r="Q30" s="21">
        <v>3.0000000000000001E-6</v>
      </c>
      <c r="R30" s="6">
        <v>1.0535653752852736</v>
      </c>
      <c r="S30" s="11">
        <f t="shared" si="5"/>
        <v>6.0464346247147258</v>
      </c>
      <c r="T30" s="11">
        <f t="shared" si="6"/>
        <v>8.1535653752852735</v>
      </c>
      <c r="U30" s="6">
        <v>7.1</v>
      </c>
    </row>
    <row r="31" spans="1:33">
      <c r="A31" s="19">
        <v>1.0000000000000001E-5</v>
      </c>
      <c r="B31" s="6">
        <v>2.7537852736430577</v>
      </c>
      <c r="C31" s="20">
        <f>E31-B31</f>
        <v>17.079548059690275</v>
      </c>
      <c r="D31" s="20">
        <f>E31+B31</f>
        <v>22.587118606976389</v>
      </c>
      <c r="E31" s="16">
        <v>19.833333333333332</v>
      </c>
      <c r="I31" s="19">
        <v>1.0000000000000001E-5</v>
      </c>
      <c r="J31" s="6">
        <v>1.5</v>
      </c>
      <c r="K31" s="11">
        <f>M31-J31</f>
        <v>11</v>
      </c>
      <c r="L31" s="11">
        <f>M31+J31</f>
        <v>14</v>
      </c>
      <c r="M31" s="6">
        <v>12.5</v>
      </c>
      <c r="Q31" s="21">
        <v>6.0000000000000002E-6</v>
      </c>
      <c r="R31" s="6">
        <v>1.1718930554164395</v>
      </c>
      <c r="S31" s="11">
        <f t="shared" si="5"/>
        <v>12.661440277916894</v>
      </c>
      <c r="T31" s="11">
        <f t="shared" si="6"/>
        <v>15.005226388749774</v>
      </c>
      <c r="U31" s="6">
        <v>13.833333333333334</v>
      </c>
    </row>
    <row r="32" spans="1:33">
      <c r="Q32" s="21">
        <v>7.9999999999999996E-6</v>
      </c>
      <c r="R32" s="6">
        <v>0.80208062770107158</v>
      </c>
      <c r="S32" s="11">
        <f t="shared" si="5"/>
        <v>11.331252705632259</v>
      </c>
      <c r="T32" s="11">
        <f t="shared" si="6"/>
        <v>12.935413961034403</v>
      </c>
      <c r="U32" s="6">
        <v>12.133333333333331</v>
      </c>
    </row>
    <row r="33" spans="17:21">
      <c r="Q33" s="21">
        <v>1.0000000000000001E-5</v>
      </c>
      <c r="R33" s="6">
        <v>0.70945988845979668</v>
      </c>
      <c r="S33" s="11">
        <f t="shared" si="5"/>
        <v>14.857206778206871</v>
      </c>
      <c r="T33" s="11">
        <f t="shared" si="6"/>
        <v>16.276126555126464</v>
      </c>
      <c r="U33" s="6">
        <v>15.566666666666668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2009-09-23T09:43:21Z</dcterms:modified>
</cp:coreProperties>
</file>