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875" windowHeight="9000"/>
  </bookViews>
  <sheets>
    <sheet name="Feuil1" sheetId="1" r:id="rId1"/>
  </sheets>
  <definedNames>
    <definedName name="x" localSheetId="0">Feuil1!$B$48:$B$58</definedName>
    <definedName name="y">Feuil1!$C$48:$D$58</definedName>
  </definedNames>
  <calcPr calcId="125725"/>
</workbook>
</file>

<file path=xl/calcChain.xml><?xml version="1.0" encoding="utf-8"?>
<calcChain xmlns="http://schemas.openxmlformats.org/spreadsheetml/2006/main">
  <c r="C42" i="1"/>
  <c r="C33"/>
  <c r="C27"/>
  <c r="C26"/>
  <c r="C25"/>
  <c r="C12"/>
  <c r="B62" a="1"/>
  <c r="C62" s="1"/>
  <c r="B68" l="1"/>
  <c r="B62"/>
  <c r="C40" l="1"/>
  <c r="C28"/>
  <c r="E4"/>
  <c r="E5"/>
  <c r="E6"/>
  <c r="E7"/>
  <c r="E18"/>
  <c r="E19"/>
  <c r="E20"/>
  <c r="E21"/>
  <c r="C29" l="1"/>
  <c r="E8"/>
  <c r="C13" s="1"/>
  <c r="E22"/>
  <c r="C34" l="1"/>
  <c r="C43"/>
  <c r="B66"/>
</calcChain>
</file>

<file path=xl/sharedStrings.xml><?xml version="1.0" encoding="utf-8"?>
<sst xmlns="http://schemas.openxmlformats.org/spreadsheetml/2006/main" count="73" uniqueCount="52">
  <si>
    <t>N0 = kv (U-Ra.I0)</t>
  </si>
  <si>
    <t>Et donc </t>
  </si>
  <si>
    <t>N = kv(U-RaI)</t>
  </si>
  <si>
    <t>La vraie formule , c' est :</t>
  </si>
  <si>
    <t>Ph=Pm-P°+ C° X 2 X PI X N°</t>
  </si>
  <si>
    <t>puissance corrigé</t>
  </si>
  <si>
    <t>P°= C° X 2 X PI X N°</t>
  </si>
  <si>
    <t>COUPLE DE FROTEMENT  ( pmr°-pma°)x g x B</t>
  </si>
  <si>
    <t>P°=V°I°  PUISSANCE ABOSRBE EN  W</t>
  </si>
  <si>
    <t>V° TENSION A VIDE EN V</t>
  </si>
  <si>
    <t>I° INTENSITE A VIDE EN A</t>
  </si>
  <si>
    <t xml:space="preserve">N° = Kv V° </t>
  </si>
  <si>
    <t>détermination du kv moteur</t>
  </si>
  <si>
    <t>couple ( pmr°-pma°)x g x B</t>
  </si>
  <si>
    <t>en newton</t>
  </si>
  <si>
    <t>en kg</t>
  </si>
  <si>
    <t>traction horizontale°</t>
  </si>
  <si>
    <t>Poids du moteur rotation PMR°</t>
  </si>
  <si>
    <t>Poids du moteur à l'arrêt PMA°</t>
  </si>
  <si>
    <t>B</t>
  </si>
  <si>
    <t>Distance entre le moteur et jauge en M</t>
  </si>
  <si>
    <t>PUISSANCE MOTRICE CORRIGE DU FROTEMENT DE L'ARBRE SUR LE PALIER</t>
  </si>
  <si>
    <t>watt</t>
  </si>
  <si>
    <t>Puissance motrice</t>
  </si>
  <si>
    <t>Hélice (tours/s)</t>
  </si>
  <si>
    <t>N.m</t>
  </si>
  <si>
    <t>couple ( pmr-pma)x g x B</t>
  </si>
  <si>
    <t>traction horizontale</t>
  </si>
  <si>
    <t>Poids du moteur rotation PMR</t>
  </si>
  <si>
    <t>Poids du moteur à l'arrêt PMA</t>
  </si>
  <si>
    <t>couple</t>
  </si>
  <si>
    <t>b</t>
  </si>
  <si>
    <t>a</t>
  </si>
  <si>
    <t>b/a =resistance interne moteur controleur</t>
  </si>
  <si>
    <t>n=ax+by</t>
  </si>
  <si>
    <t>N = aU+bI</t>
  </si>
  <si>
    <t>n°en tours/s</t>
  </si>
  <si>
    <t xml:space="preserve"> kv° = a</t>
  </si>
  <si>
    <t>i°</t>
  </si>
  <si>
    <t>u°</t>
  </si>
  <si>
    <t>WATT</t>
  </si>
  <si>
    <t>Rendement</t>
  </si>
  <si>
    <t>A</t>
  </si>
  <si>
    <t>V</t>
  </si>
  <si>
    <t xml:space="preserve">Pm = Couple * 2 * PI * N ou N est la vitesse hélice en tours /mn
</t>
  </si>
  <si>
    <t>T/s</t>
  </si>
  <si>
    <t>N°VITESSE A VIDE EN TOUR/s</t>
  </si>
  <si>
    <t>t/s</t>
  </si>
  <si>
    <t>N°</t>
  </si>
  <si>
    <t>REGRESSION LINEAIRE</t>
  </si>
  <si>
    <t>FORMULE SIMPLIFIER</t>
  </si>
  <si>
    <t xml:space="preserve">Pinaillage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</si>
</sst>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333333"/>
      <name val="Verdana"/>
      <family val="2"/>
    </font>
    <font>
      <sz val="11"/>
      <color theme="8" tint="-0.249977111117893"/>
      <name val="Verdana"/>
      <family val="2"/>
    </font>
    <font>
      <sz val="12"/>
      <color rgb="FF222222"/>
      <name val="Arial"/>
      <family val="2"/>
    </font>
    <font>
      <sz val="10"/>
      <color rgb="FF333333"/>
      <name val="Verdana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2" fontId="3" fillId="0" borderId="0" xfId="0" applyNumberFormat="1" applyFont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10" fontId="0" fillId="0" borderId="0" xfId="0" applyNumberFormat="1"/>
    <xf numFmtId="0" fontId="5" fillId="3" borderId="0" xfId="0" applyFont="1" applyFill="1"/>
    <xf numFmtId="0" fontId="2" fillId="3" borderId="0" xfId="0" applyFont="1" applyFill="1"/>
    <xf numFmtId="0" fontId="0" fillId="3" borderId="0" xfId="0" applyFill="1"/>
    <xf numFmtId="0" fontId="6" fillId="0" borderId="2" xfId="0" applyFont="1" applyBorder="1" applyAlignment="1">
      <alignment horizontal="right" wrapText="1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2" fontId="6" fillId="0" borderId="2" xfId="0" applyNumberFormat="1" applyFont="1" applyBorder="1" applyAlignment="1">
      <alignment horizontal="right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0" fontId="0" fillId="0" borderId="0" xfId="0" applyBorder="1"/>
    <xf numFmtId="0" fontId="6" fillId="0" borderId="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68"/>
  <sheetViews>
    <sheetView tabSelected="1" workbookViewId="0">
      <selection activeCell="C40" sqref="C40"/>
    </sheetView>
  </sheetViews>
  <sheetFormatPr baseColWidth="10" defaultRowHeight="15"/>
  <cols>
    <col min="1" max="1" width="50.85546875" customWidth="1"/>
    <col min="3" max="3" width="11.7109375" style="1" customWidth="1"/>
    <col min="5" max="5" width="11.5703125" bestFit="1" customWidth="1"/>
    <col min="6" max="6" width="12" bestFit="1" customWidth="1"/>
    <col min="9" max="9" width="12.7109375" bestFit="1" customWidth="1"/>
  </cols>
  <sheetData>
    <row r="2" spans="1:6" ht="15.75">
      <c r="E2" s="8"/>
    </row>
    <row r="3" spans="1:6">
      <c r="B3" t="s">
        <v>30</v>
      </c>
    </row>
    <row r="4" spans="1:6">
      <c r="A4" t="s">
        <v>20</v>
      </c>
      <c r="B4" t="s">
        <v>19</v>
      </c>
      <c r="C4" s="1">
        <v>0.1</v>
      </c>
      <c r="E4" s="1">
        <f>+C4</f>
        <v>0.1</v>
      </c>
    </row>
    <row r="5" spans="1:6">
      <c r="A5" t="s">
        <v>29</v>
      </c>
      <c r="B5" s="6" t="s">
        <v>15</v>
      </c>
      <c r="C5" s="17">
        <v>0.1</v>
      </c>
      <c r="D5" t="s">
        <v>14</v>
      </c>
      <c r="E5" s="1">
        <f>9.80665*C5</f>
        <v>0.98066500000000001</v>
      </c>
    </row>
    <row r="6" spans="1:6">
      <c r="A6" t="s">
        <v>28</v>
      </c>
      <c r="B6" s="6" t="s">
        <v>15</v>
      </c>
      <c r="C6" s="1">
        <v>0.12</v>
      </c>
      <c r="D6" t="s">
        <v>14</v>
      </c>
      <c r="E6" s="1">
        <f>9.80665*C6</f>
        <v>1.1767979999999998</v>
      </c>
    </row>
    <row r="7" spans="1:6">
      <c r="A7" t="s">
        <v>27</v>
      </c>
      <c r="B7" s="6" t="s">
        <v>15</v>
      </c>
      <c r="C7" s="1">
        <v>0.5</v>
      </c>
      <c r="D7" t="s">
        <v>14</v>
      </c>
      <c r="E7" s="1">
        <f>9.80665*C7</f>
        <v>4.9033249999999997</v>
      </c>
    </row>
    <row r="8" spans="1:6">
      <c r="A8" t="s">
        <v>26</v>
      </c>
      <c r="E8" s="1">
        <f>+(E6-E5)*E7*E4</f>
        <v>9.6170384222499891E-2</v>
      </c>
      <c r="F8" t="s">
        <v>25</v>
      </c>
    </row>
    <row r="10" spans="1:6" ht="45">
      <c r="A10" s="7" t="s">
        <v>44</v>
      </c>
    </row>
    <row r="12" spans="1:6">
      <c r="A12" t="s">
        <v>24</v>
      </c>
      <c r="C12" s="1">
        <f>+B58</f>
        <v>98.533333333333331</v>
      </c>
      <c r="D12" t="s">
        <v>47</v>
      </c>
    </row>
    <row r="13" spans="1:6">
      <c r="A13" t="s">
        <v>23</v>
      </c>
      <c r="C13" s="1">
        <f>+E8*2*PI()*C12</f>
        <v>59.539391873734829</v>
      </c>
      <c r="D13" t="s">
        <v>22</v>
      </c>
    </row>
    <row r="15" spans="1:6">
      <c r="A15" t="s">
        <v>21</v>
      </c>
    </row>
    <row r="16" spans="1:6">
      <c r="A16" s="5" t="s">
        <v>50</v>
      </c>
    </row>
    <row r="17" spans="1:10">
      <c r="A17" s="5"/>
    </row>
    <row r="18" spans="1:10">
      <c r="A18" s="5" t="s">
        <v>20</v>
      </c>
      <c r="B18" t="s">
        <v>19</v>
      </c>
      <c r="C18" s="1">
        <v>0.1</v>
      </c>
      <c r="E18" s="1">
        <f>+C18</f>
        <v>0.1</v>
      </c>
      <c r="J18" s="1"/>
    </row>
    <row r="19" spans="1:10">
      <c r="A19" s="5" t="s">
        <v>18</v>
      </c>
      <c r="B19" s="6" t="s">
        <v>15</v>
      </c>
      <c r="C19" s="17">
        <v>0.09</v>
      </c>
      <c r="D19" t="s">
        <v>14</v>
      </c>
      <c r="E19" s="1">
        <f>9.80665*C19</f>
        <v>0.88259849999999995</v>
      </c>
      <c r="G19" s="6"/>
      <c r="H19" s="6"/>
      <c r="J19" s="1"/>
    </row>
    <row r="20" spans="1:10">
      <c r="A20" s="5" t="s">
        <v>17</v>
      </c>
      <c r="B20" s="6" t="s">
        <v>15</v>
      </c>
      <c r="C20" s="1">
        <v>0.1</v>
      </c>
      <c r="D20" t="s">
        <v>14</v>
      </c>
      <c r="E20" s="1">
        <f>9.80665*C20</f>
        <v>0.98066500000000001</v>
      </c>
      <c r="G20" s="6"/>
      <c r="J20" s="1"/>
    </row>
    <row r="21" spans="1:10">
      <c r="A21" s="5" t="s">
        <v>16</v>
      </c>
      <c r="B21" s="6" t="s">
        <v>15</v>
      </c>
      <c r="C21" s="1">
        <v>0.12</v>
      </c>
      <c r="D21" t="s">
        <v>14</v>
      </c>
      <c r="E21" s="1">
        <f>9.80665*C21</f>
        <v>1.1767979999999998</v>
      </c>
      <c r="G21" s="6"/>
      <c r="J21" s="1"/>
    </row>
    <row r="22" spans="1:10">
      <c r="A22" t="s">
        <v>13</v>
      </c>
      <c r="E22" s="1">
        <f>+(E20-E19)*E21*E18</f>
        <v>1.1540446106700006E-2</v>
      </c>
      <c r="F22" t="s">
        <v>25</v>
      </c>
      <c r="J22" s="1"/>
    </row>
    <row r="23" spans="1:10">
      <c r="A23" s="5" t="s">
        <v>12</v>
      </c>
    </row>
    <row r="24" spans="1:10">
      <c r="A24" s="5" t="s">
        <v>11</v>
      </c>
    </row>
    <row r="25" spans="1:10">
      <c r="A25" s="5" t="s">
        <v>46</v>
      </c>
      <c r="C25" s="1">
        <f>+B58</f>
        <v>98.533333333333331</v>
      </c>
      <c r="D25" t="s">
        <v>45</v>
      </c>
    </row>
    <row r="26" spans="1:10">
      <c r="A26" s="5" t="s">
        <v>10</v>
      </c>
      <c r="C26" s="1">
        <f>+D58</f>
        <v>24.649000000000001</v>
      </c>
      <c r="D26" t="s">
        <v>42</v>
      </c>
    </row>
    <row r="27" spans="1:10">
      <c r="A27" s="5" t="s">
        <v>9</v>
      </c>
      <c r="C27" s="1">
        <f>+C58</f>
        <v>6.1129689999999997</v>
      </c>
      <c r="D27" t="s">
        <v>43</v>
      </c>
    </row>
    <row r="28" spans="1:10">
      <c r="A28" s="5" t="s">
        <v>8</v>
      </c>
      <c r="C28" s="1">
        <f>+C27*C26</f>
        <v>150.67857288100001</v>
      </c>
      <c r="D28" t="s">
        <v>40</v>
      </c>
    </row>
    <row r="29" spans="1:10">
      <c r="A29" s="5" t="s">
        <v>7</v>
      </c>
      <c r="C29" s="1">
        <f>+(E20-E19)*E18*E21</f>
        <v>1.1540446106700006E-2</v>
      </c>
      <c r="D29" t="s">
        <v>25</v>
      </c>
      <c r="H29" s="1"/>
    </row>
    <row r="30" spans="1:10">
      <c r="A30" s="5" t="s">
        <v>6</v>
      </c>
      <c r="I30" s="1"/>
    </row>
    <row r="31" spans="1:10">
      <c r="A31" s="5"/>
    </row>
    <row r="32" spans="1:10">
      <c r="A32" s="5" t="s">
        <v>5</v>
      </c>
    </row>
    <row r="33" spans="1:9">
      <c r="A33" s="5" t="s">
        <v>4</v>
      </c>
      <c r="C33" s="1">
        <f>+C13-C29*2*PI()*C25</f>
        <v>52.394664848886634</v>
      </c>
      <c r="D33" t="s">
        <v>40</v>
      </c>
      <c r="H33" s="1"/>
    </row>
    <row r="34" spans="1:9">
      <c r="A34" s="5" t="s">
        <v>41</v>
      </c>
      <c r="C34" s="12">
        <f>+C33/C28</f>
        <v>0.34772472188375364</v>
      </c>
      <c r="H34" s="12"/>
    </row>
    <row r="35" spans="1:9">
      <c r="A35" s="13" t="s">
        <v>51</v>
      </c>
    </row>
    <row r="36" spans="1:9">
      <c r="A36" s="14" t="s">
        <v>3</v>
      </c>
    </row>
    <row r="37" spans="1:9">
      <c r="A37" s="14" t="s">
        <v>2</v>
      </c>
    </row>
    <row r="38" spans="1:9">
      <c r="A38" s="14" t="s">
        <v>1</v>
      </c>
    </row>
    <row r="39" spans="1:9">
      <c r="A39" s="14" t="s">
        <v>0</v>
      </c>
    </row>
    <row r="40" spans="1:9">
      <c r="A40" s="15" t="s">
        <v>46</v>
      </c>
      <c r="C40" s="1">
        <f>+(C51-((B62/C62)*D51)*C62)</f>
        <v>-14.661246497956316</v>
      </c>
      <c r="D40" t="s">
        <v>45</v>
      </c>
    </row>
    <row r="41" spans="1:9">
      <c r="A41" s="15" t="s">
        <v>5</v>
      </c>
      <c r="H41" s="1"/>
    </row>
    <row r="42" spans="1:9">
      <c r="A42" s="15" t="s">
        <v>4</v>
      </c>
      <c r="C42" s="1">
        <f>+C13-C29*2*PI()*I30</f>
        <v>59.539391873734829</v>
      </c>
      <c r="D42" t="s">
        <v>40</v>
      </c>
    </row>
    <row r="43" spans="1:9">
      <c r="A43" s="15" t="s">
        <v>41</v>
      </c>
      <c r="C43" s="12">
        <f>+C42/C28</f>
        <v>0.39514172941335657</v>
      </c>
    </row>
    <row r="44" spans="1:9">
      <c r="A44" s="4"/>
    </row>
    <row r="45" spans="1:9">
      <c r="A45" s="3" t="s">
        <v>49</v>
      </c>
    </row>
    <row r="46" spans="1:9">
      <c r="A46" s="3"/>
    </row>
    <row r="47" spans="1:9" ht="15.75" thickBot="1">
      <c r="B47" s="2" t="s">
        <v>36</v>
      </c>
      <c r="C47" s="18" t="s">
        <v>39</v>
      </c>
      <c r="D47" s="2" t="s">
        <v>38</v>
      </c>
      <c r="F47" s="22"/>
      <c r="G47" s="22"/>
      <c r="H47" s="22"/>
      <c r="I47" s="22"/>
    </row>
    <row r="48" spans="1:9" ht="15.75" thickBot="1">
      <c r="B48" s="16">
        <v>0</v>
      </c>
      <c r="C48" s="19">
        <v>7.2304459999999997</v>
      </c>
      <c r="D48" s="16">
        <v>4.3607E-2</v>
      </c>
      <c r="F48" s="22"/>
      <c r="G48" s="23"/>
      <c r="H48" s="23"/>
      <c r="I48" s="22"/>
    </row>
    <row r="49" spans="1:9" ht="15.75" thickBot="1">
      <c r="B49" s="16">
        <v>22.3</v>
      </c>
      <c r="C49" s="19">
        <v>7.2191729999999996</v>
      </c>
      <c r="D49" s="16">
        <v>0.50314099999999995</v>
      </c>
      <c r="F49" s="22"/>
      <c r="G49" s="23"/>
      <c r="H49" s="23"/>
      <c r="I49" s="22"/>
    </row>
    <row r="50" spans="1:9" ht="15.75" thickBot="1">
      <c r="B50" s="16">
        <v>32.15</v>
      </c>
      <c r="C50" s="19">
        <v>7.2032949999999998</v>
      </c>
      <c r="D50" s="16">
        <v>1.086028</v>
      </c>
      <c r="F50" s="22"/>
      <c r="G50" s="23"/>
      <c r="H50" s="23"/>
      <c r="I50" s="22"/>
    </row>
    <row r="51" spans="1:9" ht="15.75" thickBot="1">
      <c r="B51" s="16">
        <v>43.25</v>
      </c>
      <c r="C51" s="19">
        <v>7.1714650000000004</v>
      </c>
      <c r="D51" s="16">
        <v>2.1455790000000001</v>
      </c>
      <c r="F51" s="22"/>
      <c r="G51" s="23"/>
      <c r="H51" s="23"/>
      <c r="I51" s="22"/>
    </row>
    <row r="52" spans="1:9" ht="15.75" thickBot="1">
      <c r="B52" s="16">
        <v>51.733333333333334</v>
      </c>
      <c r="C52" s="19">
        <v>7.1291529999999996</v>
      </c>
      <c r="D52" s="16">
        <v>3.4179719999999998</v>
      </c>
      <c r="F52" s="22"/>
      <c r="G52" s="23"/>
      <c r="H52" s="23"/>
      <c r="I52" s="22"/>
    </row>
    <row r="53" spans="1:9" ht="15.75" thickBot="1">
      <c r="B53" s="16">
        <v>61.833333333333336</v>
      </c>
      <c r="C53" s="19">
        <v>7.0562670000000001</v>
      </c>
      <c r="D53" s="16">
        <v>5.6306289999999999</v>
      </c>
      <c r="F53" s="22"/>
      <c r="G53" s="23"/>
      <c r="H53" s="23"/>
      <c r="I53" s="22"/>
    </row>
    <row r="54" spans="1:9" ht="15.75" thickBot="1">
      <c r="B54" s="16">
        <v>69.933333333333337</v>
      </c>
      <c r="C54" s="19">
        <v>6.968979</v>
      </c>
      <c r="D54" s="16">
        <v>8.0626870000000004</v>
      </c>
      <c r="F54" s="22"/>
      <c r="G54" s="23"/>
      <c r="H54" s="23"/>
      <c r="I54" s="22"/>
    </row>
    <row r="55" spans="1:9" ht="15.75" thickBot="1">
      <c r="B55" s="16">
        <v>79.816666666666663</v>
      </c>
      <c r="C55" s="19">
        <v>6.8178609999999997</v>
      </c>
      <c r="D55" s="16">
        <v>12.09032</v>
      </c>
      <c r="F55" s="22"/>
      <c r="G55" s="23"/>
      <c r="H55" s="23"/>
      <c r="I55" s="22"/>
    </row>
    <row r="56" spans="1:9" ht="15.75" thickBot="1">
      <c r="B56" s="16">
        <v>88.416666666666671</v>
      </c>
      <c r="C56" s="19">
        <v>6.6277160000000004</v>
      </c>
      <c r="D56" s="16">
        <v>16.693259999999999</v>
      </c>
      <c r="F56" s="22"/>
      <c r="G56" s="23"/>
      <c r="H56" s="23"/>
      <c r="I56" s="22"/>
    </row>
    <row r="57" spans="1:9" ht="15.75" thickBot="1">
      <c r="B57" s="16">
        <v>94.45</v>
      </c>
      <c r="C57" s="19">
        <v>6.4107839999999996</v>
      </c>
      <c r="D57" s="16">
        <v>21.144179999999999</v>
      </c>
      <c r="F57" s="22"/>
      <c r="G57" s="23"/>
      <c r="H57" s="23"/>
      <c r="I57" s="22"/>
    </row>
    <row r="58" spans="1:9" ht="15.75" thickBot="1">
      <c r="B58" s="16">
        <v>98.533333333333331</v>
      </c>
      <c r="C58" s="19">
        <v>6.1129689999999997</v>
      </c>
      <c r="D58" s="16">
        <v>24.649000000000001</v>
      </c>
      <c r="F58" s="22"/>
      <c r="G58" s="23"/>
      <c r="H58" s="23"/>
      <c r="I58" s="22"/>
    </row>
    <row r="61" spans="1:9">
      <c r="B61" s="10" t="s">
        <v>31</v>
      </c>
      <c r="C61" s="20" t="s">
        <v>32</v>
      </c>
      <c r="F61" s="9"/>
    </row>
    <row r="62" spans="1:9">
      <c r="B62" s="11">
        <f t="array" ref="B62:C62">+LINEST(x,y,TRUE,FALSE)</f>
        <v>10.175673558492285</v>
      </c>
      <c r="C62" s="21">
        <v>162.66282568107837</v>
      </c>
    </row>
    <row r="63" spans="1:9">
      <c r="A63" s="9"/>
    </row>
    <row r="64" spans="1:9">
      <c r="A64" s="9"/>
    </row>
    <row r="65" spans="1:6">
      <c r="A65" s="9" t="s">
        <v>37</v>
      </c>
      <c r="F65" s="9" t="s">
        <v>35</v>
      </c>
    </row>
    <row r="66" spans="1:6">
      <c r="A66" s="9" t="s">
        <v>33</v>
      </c>
      <c r="B66">
        <f>+B62/C62</f>
        <v>6.2556847367468069E-2</v>
      </c>
      <c r="F66" t="s">
        <v>34</v>
      </c>
    </row>
    <row r="68" spans="1:6">
      <c r="A68" t="s">
        <v>48</v>
      </c>
      <c r="B68">
        <f>+C62*(C58-(B62/C62)*D58)</f>
        <v>743.53263329755964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Feuil1!x</vt:lpstr>
      <vt:lpstr>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besnier</dc:creator>
  <cp:lastModifiedBy>regis besnier</cp:lastModifiedBy>
  <dcterms:created xsi:type="dcterms:W3CDTF">2017-11-12T19:41:03Z</dcterms:created>
  <dcterms:modified xsi:type="dcterms:W3CDTF">2017-11-13T21:28:02Z</dcterms:modified>
</cp:coreProperties>
</file>