
<file path=[Content_Types].xml><?xml version="1.0" encoding="utf-8"?>
<Types xmlns="http://schemas.openxmlformats.org/package/2006/content-types">
  <Default Extension="bin" ContentType="application/vnd.ms-office.activeX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84" yWindow="132" windowWidth="22116" windowHeight="9288"/>
  </bookViews>
  <sheets>
    <sheet name="Levage trappe" sheetId="1" r:id="rId1"/>
  </sheets>
  <definedNames>
    <definedName name="AB">'Levage trappe'!$Z$12</definedName>
    <definedName name="BC">'Levage trappe'!$Y$49</definedName>
    <definedName name="F">'Levage trappe'!$W$38</definedName>
    <definedName name="g">'Levage trappe'!$V$5</definedName>
    <definedName name="M">'Levage trappe'!$J$7</definedName>
    <definedName name="P">'Levage trappe'!$W$5</definedName>
    <definedName name="Pas">'Levage trappe'!$U$71</definedName>
    <definedName name="Points1">'Levage trappe'!$S$75:$S$93</definedName>
    <definedName name="Points2">'Levage trappe'!$S$98:$S$116</definedName>
    <definedName name="R_1">'Levage trappe'!$K$7</definedName>
    <definedName name="R_2">'Levage trappe'!$L$7</definedName>
    <definedName name="Rb">'Levage trappe'!$Z$60</definedName>
    <definedName name="Ta">'Levage trappe'!$G$7</definedName>
    <definedName name="Tg">'Levage trappe'!$H$7</definedName>
    <definedName name="Ua">'Levage trappe'!$G$8</definedName>
    <definedName name="Ug">'Levage trappe'!$H$8</definedName>
    <definedName name="Xa">'Levage trappe'!$V$12</definedName>
    <definedName name="Xb">'Levage trappe'!$K$12</definedName>
    <definedName name="Xc">'Levage trappe'!$L$12</definedName>
    <definedName name="Xg">'Levage trappe'!$W$12</definedName>
    <definedName name="Xm">'Levage trappe'!$X$12</definedName>
    <definedName name="Xn">'Levage trappe'!$V$60</definedName>
    <definedName name="Xp">'Levage trappe'!$W$60</definedName>
    <definedName name="XRb">'Levage trappe'!$Y$60</definedName>
    <definedName name="XRo">'Levage trappe'!$W$39</definedName>
    <definedName name="Ya">'Levage trappe'!$V$13</definedName>
    <definedName name="Yb">'Levage trappe'!$K$13</definedName>
    <definedName name="Yc">'Levage trappe'!$L$13</definedName>
    <definedName name="Yg">'Levage trappe'!$W$13</definedName>
    <definedName name="Ym">'Levage trappe'!$X$13</definedName>
    <definedName name="Yn">'Levage trappe'!$V$61</definedName>
    <definedName name="Yp">'Levage trappe'!$W$61</definedName>
    <definedName name="YRb">'Levage trappe'!$Y$61</definedName>
    <definedName name="YRo">'Levage trappe'!$W$40</definedName>
    <definedName name="α">'Levage trappe'!$V$21</definedName>
    <definedName name="β">'Levage trappe'!$V$24</definedName>
    <definedName name="δ">'Levage trappe'!$V$55</definedName>
    <definedName name="θ">'Levage trappe'!$X$5</definedName>
    <definedName name="θdeg">'Levage trappe'!$K$33</definedName>
    <definedName name="μ">'Levage trappe'!$V$52</definedName>
    <definedName name="ρ">'Levage trappe'!$V$49</definedName>
    <definedName name="ϕ">'Levage trappe'!$V$18</definedName>
  </definedNames>
  <calcPr calcId="145621"/>
</workbook>
</file>

<file path=xl/calcChain.xml><?xml version="1.0" encoding="utf-8"?>
<calcChain xmlns="http://schemas.openxmlformats.org/spreadsheetml/2006/main">
  <c r="Y78" i="1" l="1"/>
  <c r="Y77" i="1"/>
  <c r="X78" i="1"/>
  <c r="X77" i="1"/>
  <c r="V49" i="1"/>
  <c r="W49" i="1" s="1"/>
  <c r="Y49" i="1"/>
  <c r="V52" i="1" s="1"/>
  <c r="W52" i="1" s="1"/>
  <c r="X82" i="1"/>
  <c r="Y82" i="1"/>
  <c r="Y81" i="1"/>
  <c r="X81" i="1"/>
  <c r="X71" i="1"/>
  <c r="AA71" i="1" s="1"/>
  <c r="U71" i="1"/>
  <c r="T76" i="1" s="1"/>
  <c r="V55" i="1" l="1"/>
  <c r="U109" i="1"/>
  <c r="U102" i="1"/>
  <c r="U114" i="1"/>
  <c r="T109" i="1"/>
  <c r="T102" i="1"/>
  <c r="T101" i="1"/>
  <c r="T113" i="1"/>
  <c r="T106" i="1"/>
  <c r="T99" i="1"/>
  <c r="T114" i="1"/>
  <c r="T107" i="1"/>
  <c r="U101" i="1"/>
  <c r="U113" i="1"/>
  <c r="U106" i="1"/>
  <c r="T111" i="1"/>
  <c r="U105" i="1"/>
  <c r="T115" i="1"/>
  <c r="T98" i="1"/>
  <c r="U110" i="1"/>
  <c r="T105" i="1"/>
  <c r="U98" i="1"/>
  <c r="T110" i="1"/>
  <c r="T103" i="1"/>
  <c r="U116" i="1"/>
  <c r="U108" i="1"/>
  <c r="T116" i="1"/>
  <c r="T112" i="1"/>
  <c r="T108" i="1"/>
  <c r="T104" i="1"/>
  <c r="T100" i="1"/>
  <c r="U112" i="1"/>
  <c r="U104" i="1"/>
  <c r="U100" i="1"/>
  <c r="U115" i="1"/>
  <c r="U111" i="1"/>
  <c r="U107" i="1"/>
  <c r="U103" i="1"/>
  <c r="U99" i="1"/>
  <c r="U87" i="1"/>
  <c r="T79" i="1"/>
  <c r="U79" i="1"/>
  <c r="T75" i="1"/>
  <c r="U82" i="1"/>
  <c r="U78" i="1"/>
  <c r="T87" i="1"/>
  <c r="T86" i="1"/>
  <c r="T78" i="1"/>
  <c r="U90" i="1"/>
  <c r="T82" i="1"/>
  <c r="U93" i="1"/>
  <c r="U89" i="1"/>
  <c r="U85" i="1"/>
  <c r="U81" i="1"/>
  <c r="U77" i="1"/>
  <c r="U86" i="1"/>
  <c r="T93" i="1"/>
  <c r="T85" i="1"/>
  <c r="T81" i="1"/>
  <c r="T77" i="1"/>
  <c r="U83" i="1"/>
  <c r="T83" i="1"/>
  <c r="T90" i="1"/>
  <c r="U92" i="1"/>
  <c r="U88" i="1"/>
  <c r="U84" i="1"/>
  <c r="U80" i="1"/>
  <c r="U76" i="1"/>
  <c r="U91" i="1"/>
  <c r="T91" i="1"/>
  <c r="U75" i="1"/>
  <c r="T89" i="1"/>
  <c r="T92" i="1"/>
  <c r="T88" i="1"/>
  <c r="T84" i="1"/>
  <c r="T80" i="1"/>
  <c r="X33" i="1"/>
  <c r="W33" i="1"/>
  <c r="Y31" i="1"/>
  <c r="X32" i="1"/>
  <c r="W31" i="1"/>
  <c r="W55" i="1" l="1"/>
  <c r="W60" i="1"/>
  <c r="X92" i="1" s="1"/>
  <c r="V61" i="1"/>
  <c r="Y91" i="1" s="1"/>
  <c r="V60" i="1"/>
  <c r="X91" i="1" s="1"/>
  <c r="W61" i="1"/>
  <c r="Y92" i="1" s="1"/>
  <c r="X5" i="1"/>
  <c r="V5" i="1"/>
  <c r="W5" i="1" s="1"/>
  <c r="Y32" i="1" s="1"/>
  <c r="AA81" i="1" l="1"/>
  <c r="Z81" i="1"/>
  <c r="V13" i="1"/>
  <c r="W12" i="1"/>
  <c r="W13" i="1"/>
  <c r="Y76" i="1" s="1"/>
  <c r="V12" i="1"/>
  <c r="Z12" i="1" l="1"/>
  <c r="V21" i="1" s="1"/>
  <c r="V18" i="1"/>
  <c r="Y75" i="1"/>
  <c r="Y88" i="1" s="1"/>
  <c r="X75" i="1"/>
  <c r="X88" i="1" s="1"/>
  <c r="Y33" i="1"/>
  <c r="X76" i="1"/>
  <c r="W18" i="1" l="1"/>
  <c r="V24" i="1"/>
  <c r="AA82" i="1"/>
  <c r="Z82" i="1"/>
  <c r="X83" i="1"/>
  <c r="Y83" i="1"/>
  <c r="W21" i="1"/>
  <c r="Y55" i="1" l="1"/>
  <c r="Z55" i="1" s="1"/>
  <c r="Y52" i="1"/>
  <c r="Z52" i="1" s="1"/>
  <c r="X13" i="1"/>
  <c r="Y87" i="1" s="1"/>
  <c r="X12" i="1"/>
  <c r="X87" i="1" s="1"/>
  <c r="Z83" i="1"/>
  <c r="AA83" i="1"/>
  <c r="W24" i="1"/>
  <c r="V31" i="1"/>
  <c r="V32" i="1"/>
  <c r="V33" i="1"/>
  <c r="W38" i="1" l="1" a="1"/>
  <c r="W39" i="1" s="1"/>
  <c r="K24" i="1" s="1"/>
  <c r="W40" i="1" l="1"/>
  <c r="W38" i="1"/>
  <c r="AA32" i="1" l="1"/>
  <c r="K19" i="1"/>
  <c r="K20" i="1"/>
  <c r="K25" i="1"/>
  <c r="AA31" i="1"/>
  <c r="Z60" i="1"/>
  <c r="K21" i="1" s="1"/>
  <c r="AA33" i="1"/>
  <c r="Y60" i="1" l="1"/>
  <c r="K27" i="1" s="1"/>
  <c r="Y61" i="1"/>
  <c r="K28" i="1" s="1"/>
</calcChain>
</file>

<file path=xl/sharedStrings.xml><?xml version="1.0" encoding="utf-8"?>
<sst xmlns="http://schemas.openxmlformats.org/spreadsheetml/2006/main" count="141" uniqueCount="80">
  <si>
    <t>Point A</t>
  </si>
  <si>
    <t>Point G</t>
  </si>
  <si>
    <t>Masse en G</t>
  </si>
  <si>
    <t>(mm)</t>
  </si>
  <si>
    <t>(kg)</t>
  </si>
  <si>
    <t>Poids P</t>
  </si>
  <si>
    <t>(N)</t>
  </si>
  <si>
    <t>g</t>
  </si>
  <si>
    <t>(m/s/s)</t>
  </si>
  <si>
    <t xml:space="preserve">T  </t>
  </si>
  <si>
    <t xml:space="preserve">U  </t>
  </si>
  <si>
    <t>( ° )</t>
  </si>
  <si>
    <t>(rad)</t>
  </si>
  <si>
    <t>En position 0°</t>
  </si>
  <si>
    <t>En position θ</t>
  </si>
  <si>
    <t>R1 poulie B</t>
  </si>
  <si>
    <t>AB</t>
  </si>
  <si>
    <t xml:space="preserve">X  </t>
  </si>
  <si>
    <t xml:space="preserve">Y  </t>
  </si>
  <si>
    <t>Point B</t>
  </si>
  <si>
    <t>Levage θ</t>
  </si>
  <si>
    <t>Entrez vos valeurs dans les cellules jaunes (attention aux signes!)</t>
  </si>
  <si>
    <t>F</t>
  </si>
  <si>
    <t>=</t>
  </si>
  <si>
    <t>Vérif.</t>
  </si>
  <si>
    <t>Résolution système équations</t>
  </si>
  <si>
    <t>Résultats</t>
  </si>
  <si>
    <t>Pas</t>
  </si>
  <si>
    <t>X</t>
  </si>
  <si>
    <t>Point</t>
  </si>
  <si>
    <t>Y</t>
  </si>
  <si>
    <t>Limite sup.</t>
  </si>
  <si>
    <t>Limite inf</t>
  </si>
  <si>
    <t>O</t>
  </si>
  <si>
    <t>A</t>
  </si>
  <si>
    <t>G</t>
  </si>
  <si>
    <t>O1</t>
  </si>
  <si>
    <t>O2</t>
  </si>
  <si>
    <t>Point M</t>
  </si>
  <si>
    <t>M</t>
  </si>
  <si>
    <t>Trappe fermée</t>
  </si>
  <si>
    <t>Trappe ouverte à θ</t>
  </si>
  <si>
    <t>Pour animation</t>
  </si>
  <si>
    <t>R2 poulie C</t>
  </si>
  <si>
    <t>Point C</t>
  </si>
  <si>
    <t>Poulie B</t>
  </si>
  <si>
    <t>PoulieC</t>
  </si>
  <si>
    <t>BC</t>
  </si>
  <si>
    <r>
      <t>1</t>
    </r>
    <r>
      <rPr>
        <b/>
        <sz val="11"/>
        <color theme="0"/>
        <rFont val="Calibri"/>
        <family val="2"/>
        <scheme val="minor"/>
      </rPr>
      <t>….</t>
    </r>
  </si>
  <si>
    <r>
      <t>2</t>
    </r>
    <r>
      <rPr>
        <b/>
        <sz val="11"/>
        <color theme="0"/>
        <rFont val="Calibri"/>
        <family val="2"/>
        <scheme val="minor"/>
      </rPr>
      <t>….</t>
    </r>
  </si>
  <si>
    <r>
      <t>3</t>
    </r>
    <r>
      <rPr>
        <b/>
        <sz val="11"/>
        <color theme="0"/>
        <rFont val="Calibri"/>
        <family val="2"/>
        <scheme val="minor"/>
      </rPr>
      <t>….</t>
    </r>
  </si>
  <si>
    <t>Câble sur poulies B et C</t>
  </si>
  <si>
    <t>Point P</t>
  </si>
  <si>
    <t>Câbles</t>
  </si>
  <si>
    <t>Point N</t>
  </si>
  <si>
    <t>N</t>
  </si>
  <si>
    <t>P</t>
  </si>
  <si>
    <t>B</t>
  </si>
  <si>
    <t>C</t>
  </si>
  <si>
    <t>Points</t>
  </si>
  <si>
    <t>Liés</t>
  </si>
  <si>
    <t>Angle θ</t>
  </si>
  <si>
    <t>Angle ϕ</t>
  </si>
  <si>
    <t>Angle α</t>
  </si>
  <si>
    <t>Angle β</t>
  </si>
  <si>
    <t>Angle ρ</t>
  </si>
  <si>
    <t>Angle μ</t>
  </si>
  <si>
    <t>Angle δ</t>
  </si>
  <si>
    <t>Angle MA NP</t>
  </si>
  <si>
    <t>Angle réaction Rb (/Ox)</t>
  </si>
  <si>
    <t>Réact. Rb</t>
  </si>
  <si>
    <t>Comp. de Rb</t>
  </si>
  <si>
    <t>Ro</t>
  </si>
  <si>
    <t>Rb</t>
  </si>
  <si>
    <t>XRb</t>
  </si>
  <si>
    <t>Modules</t>
  </si>
  <si>
    <t>Composantes</t>
  </si>
  <si>
    <t>XRo</t>
  </si>
  <si>
    <t>YRo</t>
  </si>
  <si>
    <t>YRb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</si>
</sst>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"/>
    <numFmt numFmtId="165" formatCode="0.0"/>
    <numFmt numFmtId="166" formatCode="0.000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FF000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rgb="FF0070C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0" tint="-0.24994659260841701"/>
      </bottom>
      <diagonal/>
    </border>
    <border>
      <left/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61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0" xfId="0" applyFont="1"/>
    <xf numFmtId="0" fontId="2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165" fontId="0" fillId="0" borderId="2" xfId="0" applyNumberFormat="1" applyFill="1" applyBorder="1" applyAlignment="1">
      <alignment horizontal="center"/>
    </xf>
    <xf numFmtId="165" fontId="0" fillId="0" borderId="3" xfId="0" applyNumberFormat="1" applyFill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65" fontId="0" fillId="0" borderId="3" xfId="0" applyNumberFormat="1" applyBorder="1" applyAlignment="1">
      <alignment horizontal="center"/>
    </xf>
    <xf numFmtId="0" fontId="1" fillId="0" borderId="0" xfId="0" applyFont="1" applyAlignment="1">
      <alignment horizontal="center"/>
    </xf>
    <xf numFmtId="0" fontId="4" fillId="0" borderId="0" xfId="0" applyFont="1"/>
    <xf numFmtId="0" fontId="0" fillId="0" borderId="4" xfId="0" applyBorder="1" applyAlignment="1">
      <alignment horizontal="center"/>
    </xf>
    <xf numFmtId="0" fontId="0" fillId="0" borderId="4" xfId="0" quotePrefix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4" xfId="0" applyBorder="1"/>
    <xf numFmtId="1" fontId="0" fillId="0" borderId="0" xfId="0" applyNumberFormat="1" applyAlignment="1">
      <alignment horizontal="center"/>
    </xf>
    <xf numFmtId="0" fontId="0" fillId="0" borderId="0" xfId="0" applyBorder="1"/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0" fillId="0" borderId="7" xfId="0" applyBorder="1"/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right"/>
    </xf>
    <xf numFmtId="0" fontId="1" fillId="0" borderId="0" xfId="0" applyFont="1" applyBorder="1" applyAlignment="1">
      <alignment horizontal="right"/>
    </xf>
    <xf numFmtId="166" fontId="0" fillId="0" borderId="0" xfId="0" applyNumberFormat="1" applyBorder="1" applyAlignment="1">
      <alignment horizontal="center"/>
    </xf>
    <xf numFmtId="0" fontId="0" fillId="0" borderId="0" xfId="0" applyNumberFormat="1" applyBorder="1" applyAlignment="1">
      <alignment horizontal="center"/>
    </xf>
    <xf numFmtId="166" fontId="5" fillId="0" borderId="0" xfId="0" applyNumberFormat="1" applyFon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64" fontId="0" fillId="0" borderId="0" xfId="0" applyNumberFormat="1" applyBorder="1"/>
    <xf numFmtId="2" fontId="0" fillId="0" borderId="0" xfId="0" applyNumberFormat="1" applyBorder="1" applyAlignment="1">
      <alignment horizontal="center"/>
    </xf>
    <xf numFmtId="0" fontId="0" fillId="0" borderId="8" xfId="0" applyBorder="1"/>
    <xf numFmtId="165" fontId="0" fillId="0" borderId="0" xfId="0" applyNumberFormat="1" applyBorder="1" applyAlignment="1">
      <alignment horizontal="center"/>
    </xf>
    <xf numFmtId="165" fontId="0" fillId="4" borderId="0" xfId="0" applyNumberFormat="1" applyFill="1" applyBorder="1" applyAlignment="1">
      <alignment horizontal="center"/>
    </xf>
    <xf numFmtId="165" fontId="0" fillId="4" borderId="2" xfId="0" applyNumberFormat="1" applyFill="1" applyBorder="1" applyAlignment="1">
      <alignment horizontal="center"/>
    </xf>
    <xf numFmtId="165" fontId="0" fillId="4" borderId="3" xfId="0" applyNumberFormat="1" applyFill="1" applyBorder="1" applyAlignment="1">
      <alignment horizontal="center"/>
    </xf>
    <xf numFmtId="1" fontId="0" fillId="4" borderId="0" xfId="0" applyNumberForma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5" fillId="0" borderId="7" xfId="0" applyFont="1" applyBorder="1"/>
    <xf numFmtId="0" fontId="5" fillId="0" borderId="0" xfId="0" applyFont="1" applyBorder="1"/>
    <xf numFmtId="0" fontId="7" fillId="0" borderId="7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165" fontId="5" fillId="0" borderId="0" xfId="0" applyNumberFormat="1" applyFont="1" applyBorder="1" applyAlignment="1">
      <alignment horizontal="center"/>
    </xf>
    <xf numFmtId="1" fontId="5" fillId="0" borderId="0" xfId="0" applyNumberFormat="1" applyFont="1" applyBorder="1" applyAlignment="1">
      <alignment horizontal="center"/>
    </xf>
    <xf numFmtId="1" fontId="5" fillId="0" borderId="0" xfId="0" applyNumberFormat="1" applyFont="1" applyBorder="1" applyAlignment="1">
      <alignment horizontal="center"/>
    </xf>
    <xf numFmtId="1" fontId="5" fillId="0" borderId="0" xfId="0" applyNumberFormat="1" applyFont="1" applyBorder="1"/>
    <xf numFmtId="0" fontId="5" fillId="0" borderId="0" xfId="0" applyFont="1"/>
  </cellXfs>
  <cellStyles count="1">
    <cellStyle name="Normal" xfId="0" builtinId="0"/>
  </cellStyles>
  <dxfs count="1">
    <dxf>
      <font>
        <color theme="0" tint="-0.24994659260841701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9247293432765359E-2"/>
          <c:y val="3.1665250219590851E-2"/>
          <c:w val="0.95403996746279729"/>
          <c:h val="0.95024032108350009"/>
        </c:manualLayout>
      </c:layout>
      <c:scatterChart>
        <c:scatterStyle val="lineMarker"/>
        <c:varyColors val="0"/>
        <c:ser>
          <c:idx val="0"/>
          <c:order val="0"/>
          <c:tx>
            <c:v>Poulie B</c:v>
          </c:tx>
          <c:spPr>
            <a:ln w="19050"/>
          </c:spPr>
          <c:marker>
            <c:symbol val="none"/>
          </c:marker>
          <c:xVal>
            <c:numRef>
              <c:f>'Levage trappe'!$T$75:$T$93</c:f>
              <c:numCache>
                <c:formatCode>0.0</c:formatCode>
                <c:ptCount val="19"/>
                <c:pt idx="0">
                  <c:v>-140</c:v>
                </c:pt>
                <c:pt idx="1">
                  <c:v>-143.61844275284551</c:v>
                </c:pt>
                <c:pt idx="2">
                  <c:v>-154.03733341286133</c:v>
                </c:pt>
                <c:pt idx="3">
                  <c:v>-170</c:v>
                </c:pt>
                <c:pt idx="4">
                  <c:v>-189.58110933998418</c:v>
                </c:pt>
                <c:pt idx="5">
                  <c:v>-210.41889066001582</c:v>
                </c:pt>
                <c:pt idx="6">
                  <c:v>-230</c:v>
                </c:pt>
                <c:pt idx="7">
                  <c:v>-245.96266658713867</c:v>
                </c:pt>
                <c:pt idx="8">
                  <c:v>-256.38155724715449</c:v>
                </c:pt>
                <c:pt idx="9">
                  <c:v>-260</c:v>
                </c:pt>
                <c:pt idx="10">
                  <c:v>-256.38155724715449</c:v>
                </c:pt>
                <c:pt idx="11">
                  <c:v>-245.96266658713867</c:v>
                </c:pt>
                <c:pt idx="12">
                  <c:v>-230.00000000000003</c:v>
                </c:pt>
                <c:pt idx="13">
                  <c:v>-210.41889066001582</c:v>
                </c:pt>
                <c:pt idx="14">
                  <c:v>-189.58110933998421</c:v>
                </c:pt>
                <c:pt idx="15">
                  <c:v>-170</c:v>
                </c:pt>
                <c:pt idx="16">
                  <c:v>-154.03733341286133</c:v>
                </c:pt>
                <c:pt idx="17">
                  <c:v>-143.61844275284551</c:v>
                </c:pt>
                <c:pt idx="18">
                  <c:v>-140</c:v>
                </c:pt>
              </c:numCache>
            </c:numRef>
          </c:xVal>
          <c:yVal>
            <c:numRef>
              <c:f>'Levage trappe'!$U$75:$U$93</c:f>
              <c:numCache>
                <c:formatCode>0.0</c:formatCode>
                <c:ptCount val="19"/>
                <c:pt idx="0">
                  <c:v>2000</c:v>
                </c:pt>
                <c:pt idx="1">
                  <c:v>2020.5212085995402</c:v>
                </c:pt>
                <c:pt idx="2">
                  <c:v>2038.5672565811924</c:v>
                </c:pt>
                <c:pt idx="3">
                  <c:v>2051.9615242270661</c:v>
                </c:pt>
                <c:pt idx="4">
                  <c:v>2059.0884651807323</c:v>
                </c:pt>
                <c:pt idx="5">
                  <c:v>2059.0884651807323</c:v>
                </c:pt>
                <c:pt idx="6">
                  <c:v>2051.9615242270665</c:v>
                </c:pt>
                <c:pt idx="7">
                  <c:v>2038.5672565811924</c:v>
                </c:pt>
                <c:pt idx="8">
                  <c:v>2020.5212085995402</c:v>
                </c:pt>
                <c:pt idx="9">
                  <c:v>2000</c:v>
                </c:pt>
                <c:pt idx="10">
                  <c:v>1979.4787914004598</c:v>
                </c:pt>
                <c:pt idx="11">
                  <c:v>1961.4327434188076</c:v>
                </c:pt>
                <c:pt idx="12">
                  <c:v>1948.0384757729337</c:v>
                </c:pt>
                <c:pt idx="13">
                  <c:v>1940.9115348192674</c:v>
                </c:pt>
                <c:pt idx="14">
                  <c:v>1940.9115348192674</c:v>
                </c:pt>
                <c:pt idx="15">
                  <c:v>1948.0384757729337</c:v>
                </c:pt>
                <c:pt idx="16">
                  <c:v>1961.4327434188076</c:v>
                </c:pt>
                <c:pt idx="17">
                  <c:v>1979.4787914004598</c:v>
                </c:pt>
                <c:pt idx="18">
                  <c:v>2000</c:v>
                </c:pt>
              </c:numCache>
            </c:numRef>
          </c:yVal>
          <c:smooth val="1"/>
        </c:ser>
        <c:ser>
          <c:idx val="1"/>
          <c:order val="1"/>
          <c:tx>
            <c:v>LimSup</c:v>
          </c:tx>
          <c:marker>
            <c:symbol val="none"/>
          </c:marker>
          <c:xVal>
            <c:numRef>
              <c:f>'Levage trappe'!$X$71</c:f>
              <c:numCache>
                <c:formatCode>General</c:formatCode>
                <c:ptCount val="1"/>
                <c:pt idx="0">
                  <c:v>2400</c:v>
                </c:pt>
              </c:numCache>
            </c:numRef>
          </c:xVal>
          <c:yVal>
            <c:numRef>
              <c:f>'Levage trappe'!$X$71</c:f>
              <c:numCache>
                <c:formatCode>General</c:formatCode>
                <c:ptCount val="1"/>
                <c:pt idx="0">
                  <c:v>2400</c:v>
                </c:pt>
              </c:numCache>
            </c:numRef>
          </c:yVal>
          <c:smooth val="0"/>
        </c:ser>
        <c:ser>
          <c:idx val="2"/>
          <c:order val="2"/>
          <c:tx>
            <c:v>G</c:v>
          </c:tx>
          <c:marker>
            <c:symbol val="none"/>
          </c:marker>
          <c:xVal>
            <c:numRef>
              <c:f>'Levage trappe'!$AA$71</c:f>
              <c:numCache>
                <c:formatCode>General</c:formatCode>
                <c:ptCount val="1"/>
                <c:pt idx="0">
                  <c:v>-480</c:v>
                </c:pt>
              </c:numCache>
            </c:numRef>
          </c:xVal>
          <c:yVal>
            <c:numRef>
              <c:f>'Levage trappe'!$AA$71</c:f>
              <c:numCache>
                <c:formatCode>General</c:formatCode>
                <c:ptCount val="1"/>
                <c:pt idx="0">
                  <c:v>-480</c:v>
                </c:pt>
              </c:numCache>
            </c:numRef>
          </c:yVal>
          <c:smooth val="0"/>
        </c:ser>
        <c:ser>
          <c:idx val="3"/>
          <c:order val="3"/>
          <c:tx>
            <c:v>Trappe</c:v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'Levage trappe'!$Z$81:$Z$83</c:f>
              <c:numCache>
                <c:formatCode>0</c:formatCode>
                <c:ptCount val="3"/>
                <c:pt idx="0">
                  <c:v>0</c:v>
                </c:pt>
                <c:pt idx="1">
                  <c:v>1714.7302994931888</c:v>
                </c:pt>
                <c:pt idx="2">
                  <c:v>1813.7302994931888</c:v>
                </c:pt>
              </c:numCache>
            </c:numRef>
          </c:xVal>
          <c:yVal>
            <c:numRef>
              <c:f>'Levage trappe'!$AA$81:$AA$83</c:f>
              <c:numCache>
                <c:formatCode>0</c:formatCode>
                <c:ptCount val="3"/>
                <c:pt idx="0">
                  <c:v>0</c:v>
                </c:pt>
                <c:pt idx="1">
                  <c:v>990</c:v>
                </c:pt>
                <c:pt idx="2">
                  <c:v>818.52697005068114</c:v>
                </c:pt>
              </c:numCache>
            </c:numRef>
          </c:yVal>
          <c:smooth val="0"/>
        </c:ser>
        <c:ser>
          <c:idx val="4"/>
          <c:order val="4"/>
          <c:tx>
            <c:v>A</c:v>
          </c:tx>
          <c:marker>
            <c:symbol val="circle"/>
            <c:size val="5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dLbls>
            <c:dLbl>
              <c:idx val="0"/>
              <c:layout>
                <c:manualLayout>
                  <c:x val="-2.0890923880546759E-2"/>
                  <c:y val="2.4879839458249956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</c:dLbl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Ref>
              <c:f>'Levage trappe'!$X$75</c:f>
              <c:numCache>
                <c:formatCode>0</c:formatCode>
                <c:ptCount val="1"/>
                <c:pt idx="0">
                  <c:v>1548.8457268119896</c:v>
                </c:pt>
              </c:numCache>
            </c:numRef>
          </c:xVal>
          <c:yVal>
            <c:numRef>
              <c:f>'Levage trappe'!$Y$75</c:f>
              <c:numCache>
                <c:formatCode>0</c:formatCode>
                <c:ptCount val="1"/>
                <c:pt idx="0">
                  <c:v>917.32050807568862</c:v>
                </c:pt>
              </c:numCache>
            </c:numRef>
          </c:yVal>
          <c:smooth val="0"/>
        </c:ser>
        <c:ser>
          <c:idx val="5"/>
          <c:order val="5"/>
          <c:tx>
            <c:v>G</c:v>
          </c:tx>
          <c:spPr>
            <a:ln>
              <a:solidFill>
                <a:schemeClr val="accent1"/>
              </a:solidFill>
            </a:ln>
          </c:spPr>
          <c:marker>
            <c:symbol val="circle"/>
            <c:size val="5"/>
            <c:spPr>
              <a:solidFill>
                <a:srgbClr val="0070C0"/>
              </a:solidFill>
              <a:ln>
                <a:solidFill>
                  <a:schemeClr val="accent1"/>
                </a:solidFill>
              </a:ln>
            </c:spPr>
          </c:marker>
          <c:dLbls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Ref>
              <c:f>'Levage trappe'!$X$76</c:f>
              <c:numCache>
                <c:formatCode>0</c:formatCode>
                <c:ptCount val="1"/>
                <c:pt idx="0">
                  <c:v>847.72413359521681</c:v>
                </c:pt>
              </c:numCache>
            </c:numRef>
          </c:xVal>
          <c:yVal>
            <c:numRef>
              <c:f>'Levage trappe'!$Y$76</c:f>
              <c:numCache>
                <c:formatCode>0</c:formatCode>
                <c:ptCount val="1"/>
                <c:pt idx="0">
                  <c:v>431.69872981077799</c:v>
                </c:pt>
              </c:numCache>
            </c:numRef>
          </c:yVal>
          <c:smooth val="0"/>
        </c:ser>
        <c:ser>
          <c:idx val="6"/>
          <c:order val="6"/>
          <c:tx>
            <c:v>MA</c:v>
          </c:tx>
          <c:spPr>
            <a:ln w="19050"/>
          </c:spPr>
          <c:marker>
            <c:symbol val="none"/>
          </c:marker>
          <c:xVal>
            <c:numRef>
              <c:f>'Levage trappe'!$X$87:$X$88</c:f>
              <c:numCache>
                <c:formatCode>0</c:formatCode>
                <c:ptCount val="2"/>
                <c:pt idx="0">
                  <c:v>-166.94273454377958</c:v>
                </c:pt>
                <c:pt idx="1">
                  <c:v>1548.8457268119896</c:v>
                </c:pt>
              </c:numCache>
            </c:numRef>
          </c:xVal>
          <c:yVal>
            <c:numRef>
              <c:f>'Levage trappe'!$Y$87:$Y$88</c:f>
              <c:numCache>
                <c:formatCode>0</c:formatCode>
                <c:ptCount val="2"/>
                <c:pt idx="0">
                  <c:v>2050.0721199926365</c:v>
                </c:pt>
                <c:pt idx="1">
                  <c:v>917.32050807568862</c:v>
                </c:pt>
              </c:numCache>
            </c:numRef>
          </c:yVal>
          <c:smooth val="0"/>
        </c:ser>
        <c:ser>
          <c:idx val="7"/>
          <c:order val="7"/>
          <c:tx>
            <c:v>Poulie C</c:v>
          </c:tx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'Levage trappe'!$T$98:$T$116</c:f>
              <c:numCache>
                <c:formatCode>0.0</c:formatCode>
                <c:ptCount val="19"/>
                <c:pt idx="0">
                  <c:v>-330</c:v>
                </c:pt>
                <c:pt idx="1">
                  <c:v>-334.2215165449864</c:v>
                </c:pt>
                <c:pt idx="2">
                  <c:v>-346.37688898167153</c:v>
                </c:pt>
                <c:pt idx="3">
                  <c:v>-365</c:v>
                </c:pt>
                <c:pt idx="4">
                  <c:v>-387.84462756331487</c:v>
                </c:pt>
                <c:pt idx="5">
                  <c:v>-412.15537243668513</c:v>
                </c:pt>
                <c:pt idx="6">
                  <c:v>-435</c:v>
                </c:pt>
                <c:pt idx="7">
                  <c:v>-453.62311101832847</c:v>
                </c:pt>
                <c:pt idx="8">
                  <c:v>-465.7784834550136</c:v>
                </c:pt>
                <c:pt idx="9">
                  <c:v>-470</c:v>
                </c:pt>
                <c:pt idx="10">
                  <c:v>-465.7784834550136</c:v>
                </c:pt>
                <c:pt idx="11">
                  <c:v>-453.62311101832847</c:v>
                </c:pt>
                <c:pt idx="12">
                  <c:v>-435</c:v>
                </c:pt>
                <c:pt idx="13">
                  <c:v>-412.15537243668513</c:v>
                </c:pt>
                <c:pt idx="14">
                  <c:v>-387.84462756331493</c:v>
                </c:pt>
                <c:pt idx="15">
                  <c:v>-365</c:v>
                </c:pt>
                <c:pt idx="16">
                  <c:v>-346.37688898167153</c:v>
                </c:pt>
                <c:pt idx="17">
                  <c:v>-334.22151654498646</c:v>
                </c:pt>
                <c:pt idx="18">
                  <c:v>-330</c:v>
                </c:pt>
              </c:numCache>
            </c:numRef>
          </c:xVal>
          <c:yVal>
            <c:numRef>
              <c:f>'Levage trappe'!$U$98:$U$116</c:f>
              <c:numCache>
                <c:formatCode>0.0</c:formatCode>
                <c:ptCount val="19"/>
                <c:pt idx="0">
                  <c:v>-50</c:v>
                </c:pt>
                <c:pt idx="1">
                  <c:v>-26.05858996720319</c:v>
                </c:pt>
                <c:pt idx="2">
                  <c:v>-5.0048673219422497</c:v>
                </c:pt>
                <c:pt idx="3">
                  <c:v>10.621778264910702</c:v>
                </c:pt>
                <c:pt idx="4">
                  <c:v>18.936542710854567</c:v>
                </c:pt>
                <c:pt idx="5">
                  <c:v>18.936542710854567</c:v>
                </c:pt>
                <c:pt idx="6">
                  <c:v>10.621778264910709</c:v>
                </c:pt>
                <c:pt idx="7">
                  <c:v>-5.0048673219422355</c:v>
                </c:pt>
                <c:pt idx="8">
                  <c:v>-26.058589967203179</c:v>
                </c:pt>
                <c:pt idx="9">
                  <c:v>-49.999999999999993</c:v>
                </c:pt>
                <c:pt idx="10">
                  <c:v>-73.94141003279681</c:v>
                </c:pt>
                <c:pt idx="11">
                  <c:v>-94.995132678057757</c:v>
                </c:pt>
                <c:pt idx="12">
                  <c:v>-110.62177826491069</c:v>
                </c:pt>
                <c:pt idx="13">
                  <c:v>-118.93654271085457</c:v>
                </c:pt>
                <c:pt idx="14">
                  <c:v>-118.93654271085457</c:v>
                </c:pt>
                <c:pt idx="15">
                  <c:v>-110.6217782649107</c:v>
                </c:pt>
                <c:pt idx="16">
                  <c:v>-94.995132678057772</c:v>
                </c:pt>
                <c:pt idx="17">
                  <c:v>-73.941410032796853</c:v>
                </c:pt>
                <c:pt idx="18">
                  <c:v>-50.000000000000014</c:v>
                </c:pt>
              </c:numCache>
            </c:numRef>
          </c:yVal>
          <c:smooth val="1"/>
        </c:ser>
        <c:ser>
          <c:idx val="8"/>
          <c:order val="8"/>
          <c:tx>
            <c:v>O</c:v>
          </c:tx>
          <c:marker>
            <c:symbol val="circle"/>
            <c:size val="5"/>
            <c:spPr>
              <a:solidFill>
                <a:srgbClr val="0070C0"/>
              </a:solidFill>
              <a:ln>
                <a:solidFill>
                  <a:schemeClr val="accent1">
                    <a:shade val="76000"/>
                    <a:shade val="95000"/>
                    <a:satMod val="10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8049124925257376E-2"/>
                  <c:y val="2.035623228402268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</c:dLbl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'Levage trappe'!$X$81</c:f>
              <c:numCache>
                <c:formatCode>0</c:formatCode>
                <c:ptCount val="1"/>
                <c:pt idx="0">
                  <c:v>0</c:v>
                </c:pt>
              </c:numCache>
            </c:numRef>
          </c:xVal>
          <c:yVal>
            <c:numRef>
              <c:f>'Levage trappe'!$Y$81</c:f>
              <c:numCache>
                <c:formatCode>0</c:formatCode>
                <c:ptCount val="1"/>
                <c:pt idx="0">
                  <c:v>0</c:v>
                </c:pt>
              </c:numCache>
            </c:numRef>
          </c:yVal>
          <c:smooth val="0"/>
        </c:ser>
        <c:ser>
          <c:idx val="9"/>
          <c:order val="9"/>
          <c:tx>
            <c:v>NP</c:v>
          </c:tx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'Levage trappe'!$X$91:$X$92</c:f>
              <c:numCache>
                <c:formatCode>0</c:formatCode>
                <c:ptCount val="2"/>
                <c:pt idx="0">
                  <c:v>-259.68748903341634</c:v>
                </c:pt>
                <c:pt idx="1">
                  <c:v>-469.6354038723191</c:v>
                </c:pt>
              </c:numCache>
            </c:numRef>
          </c:xVal>
          <c:yVal>
            <c:numRef>
              <c:f>'Levage trappe'!$Y$91:$Y$92</c:f>
              <c:numCache>
                <c:formatCode>0</c:formatCode>
                <c:ptCount val="2"/>
                <c:pt idx="0">
                  <c:v>2006.115852588626</c:v>
                </c:pt>
                <c:pt idx="1">
                  <c:v>-42.864838646603005</c:v>
                </c:pt>
              </c:numCache>
            </c:numRef>
          </c:yVal>
          <c:smooth val="0"/>
        </c:ser>
        <c:ser>
          <c:idx val="10"/>
          <c:order val="10"/>
          <c:tx>
            <c:v>B</c:v>
          </c:tx>
          <c:marker>
            <c:symbol val="circle"/>
            <c:size val="3"/>
            <c:spPr>
              <a:solidFill>
                <a:srgbClr val="0070C0"/>
              </a:solidFill>
              <a:ln>
                <a:solidFill>
                  <a:schemeClr val="accent1">
                    <a:shade val="76000"/>
                    <a:shade val="95000"/>
                    <a:satMod val="10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1781847761093366E-2"/>
                  <c:y val="-3.3927053806704487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</c:dLbl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Ref>
              <c:f>'Levage trappe'!$X$77</c:f>
              <c:numCache>
                <c:formatCode>0</c:formatCode>
                <c:ptCount val="1"/>
                <c:pt idx="0">
                  <c:v>-200</c:v>
                </c:pt>
              </c:numCache>
            </c:numRef>
          </c:xVal>
          <c:yVal>
            <c:numRef>
              <c:f>'Levage trappe'!$Y$77</c:f>
              <c:numCache>
                <c:formatCode>0</c:formatCode>
                <c:ptCount val="1"/>
                <c:pt idx="0">
                  <c:v>2000</c:v>
                </c:pt>
              </c:numCache>
            </c:numRef>
          </c:yVal>
          <c:smooth val="0"/>
        </c:ser>
        <c:ser>
          <c:idx val="11"/>
          <c:order val="11"/>
          <c:tx>
            <c:v>C</c:v>
          </c:tx>
          <c:marker>
            <c:symbol val="circle"/>
            <c:size val="3"/>
            <c:spPr>
              <a:solidFill>
                <a:srgbClr val="0070C0"/>
              </a:solidFill>
              <a:ln>
                <a:solidFill>
                  <a:schemeClr val="accent1">
                    <a:shade val="76000"/>
                    <a:shade val="95000"/>
                    <a:satMod val="105000"/>
                  </a:schemeClr>
                </a:solidFill>
              </a:ln>
            </c:spPr>
          </c:marker>
          <c:dLbls>
            <c:dLbl>
              <c:idx val="0"/>
              <c:layout>
                <c:manualLayout>
                  <c:x val="-4.3870940149148017E-2"/>
                  <c:y val="2.714164304536358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</c:dLbl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Ref>
              <c:f>'Levage trappe'!$X$78</c:f>
              <c:numCache>
                <c:formatCode>0</c:formatCode>
                <c:ptCount val="1"/>
                <c:pt idx="0">
                  <c:v>-400</c:v>
                </c:pt>
              </c:numCache>
            </c:numRef>
          </c:xVal>
          <c:yVal>
            <c:numRef>
              <c:f>'Levage trappe'!$Y$78</c:f>
              <c:numCache>
                <c:formatCode>0</c:formatCode>
                <c:ptCount val="1"/>
                <c:pt idx="0">
                  <c:v>-50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620352"/>
        <c:axId val="163618816"/>
      </c:scatterChart>
      <c:valAx>
        <c:axId val="16362035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0.0" sourceLinked="1"/>
        <c:majorTickMark val="cross"/>
        <c:minorTickMark val="none"/>
        <c:tickLblPos val="none"/>
        <c:crossAx val="163618816"/>
        <c:crosses val="autoZero"/>
        <c:crossBetween val="midCat"/>
      </c:valAx>
      <c:valAx>
        <c:axId val="163618816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0.0" sourceLinked="1"/>
        <c:majorTickMark val="cross"/>
        <c:minorTickMark val="none"/>
        <c:tickLblPos val="none"/>
        <c:crossAx val="1636203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1267460</xdr:colOff>
      <xdr:row>1</xdr:row>
      <xdr:rowOff>40640</xdr:rowOff>
    </xdr:from>
    <xdr:to>
      <xdr:col>4</xdr:col>
      <xdr:colOff>397086</xdr:colOff>
      <xdr:row>8</xdr:row>
      <xdr:rowOff>74931</xdr:rowOff>
    </xdr:to>
    <xdr:grpSp>
      <xdr:nvGrpSpPr>
        <xdr:cNvPr id="4" name="Groupe 3"/>
        <xdr:cNvGrpSpPr/>
      </xdr:nvGrpSpPr>
      <xdr:grpSpPr>
        <a:xfrm>
          <a:off x="1267460" y="226907"/>
          <a:ext cx="3735493" cy="1338157"/>
          <a:chOff x="144780" y="1165860"/>
          <a:chExt cx="3718560" cy="1314450"/>
        </a:xfrm>
      </xdr:grpSpPr>
      <xdr:sp macro="" textlink="">
        <xdr:nvSpPr>
          <xdr:cNvPr id="3" name="Forme libre 2"/>
          <xdr:cNvSpPr/>
        </xdr:nvSpPr>
        <xdr:spPr>
          <a:xfrm>
            <a:off x="556260" y="1859280"/>
            <a:ext cx="2545080" cy="441960"/>
          </a:xfrm>
          <a:custGeom>
            <a:avLst/>
            <a:gdLst>
              <a:gd name="connsiteX0" fmla="*/ 0 w 2545080"/>
              <a:gd name="connsiteY0" fmla="*/ 0 h 441960"/>
              <a:gd name="connsiteX1" fmla="*/ 2545080 w 2545080"/>
              <a:gd name="connsiteY1" fmla="*/ 0 h 441960"/>
              <a:gd name="connsiteX2" fmla="*/ 2545080 w 2545080"/>
              <a:gd name="connsiteY2" fmla="*/ 441960 h 441960"/>
              <a:gd name="connsiteX3" fmla="*/ 2430780 w 2545080"/>
              <a:gd name="connsiteY3" fmla="*/ 441960 h 441960"/>
              <a:gd name="connsiteX4" fmla="*/ 2430780 w 2545080"/>
              <a:gd name="connsiteY4" fmla="*/ 144780 h 441960"/>
              <a:gd name="connsiteX5" fmla="*/ 0 w 2545080"/>
              <a:gd name="connsiteY5" fmla="*/ 144780 h 441960"/>
              <a:gd name="connsiteX6" fmla="*/ 0 w 2545080"/>
              <a:gd name="connsiteY6" fmla="*/ 0 h 44196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</a:cxnLst>
            <a:rect l="l" t="t" r="r" b="b"/>
            <a:pathLst>
              <a:path w="2545080" h="441960">
                <a:moveTo>
                  <a:pt x="0" y="0"/>
                </a:moveTo>
                <a:lnTo>
                  <a:pt x="2545080" y="0"/>
                </a:lnTo>
                <a:lnTo>
                  <a:pt x="2545080" y="441960"/>
                </a:lnTo>
                <a:lnTo>
                  <a:pt x="2430780" y="441960"/>
                </a:lnTo>
                <a:lnTo>
                  <a:pt x="2430780" y="144780"/>
                </a:lnTo>
                <a:lnTo>
                  <a:pt x="0" y="14478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5">
              <a:lumMod val="20000"/>
              <a:lumOff val="80000"/>
            </a:schemeClr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83" name="Ellipse 82"/>
          <xdr:cNvSpPr>
            <a:spLocks noChangeAspect="1"/>
          </xdr:cNvSpPr>
        </xdr:nvSpPr>
        <xdr:spPr>
          <a:xfrm rot="2658560">
            <a:off x="2821737" y="1786365"/>
            <a:ext cx="108000" cy="108000"/>
          </a:xfrm>
          <a:prstGeom prst="ellipse">
            <a:avLst/>
          </a:prstGeom>
          <a:ln w="12700">
            <a:solidFill>
              <a:schemeClr val="accent5">
                <a:lumMod val="20000"/>
                <a:lumOff val="8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85" name="Ellipse 84"/>
          <xdr:cNvSpPr>
            <a:spLocks noChangeAspect="1"/>
          </xdr:cNvSpPr>
        </xdr:nvSpPr>
        <xdr:spPr>
          <a:xfrm rot="2658560">
            <a:off x="586840" y="1887306"/>
            <a:ext cx="108000" cy="108000"/>
          </a:xfrm>
          <a:prstGeom prst="ellipse">
            <a:avLst/>
          </a:prstGeom>
          <a:ln w="12700">
            <a:solidFill>
              <a:schemeClr val="accent5">
                <a:lumMod val="20000"/>
                <a:lumOff val="8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86" name="Ellipse 85"/>
          <xdr:cNvSpPr>
            <a:spLocks noChangeAspect="1"/>
          </xdr:cNvSpPr>
        </xdr:nvSpPr>
        <xdr:spPr>
          <a:xfrm rot="2658560">
            <a:off x="1874000" y="2073912"/>
            <a:ext cx="108000" cy="108000"/>
          </a:xfrm>
          <a:prstGeom prst="ellipse">
            <a:avLst/>
          </a:prstGeom>
          <a:ln w="12700">
            <a:solidFill>
              <a:schemeClr val="accent5">
                <a:lumMod val="20000"/>
                <a:lumOff val="8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cxnSp macro="">
        <xdr:nvCxnSpPr>
          <xdr:cNvPr id="88" name="Connecteur droit avec flèche 87"/>
          <xdr:cNvCxnSpPr/>
        </xdr:nvCxnSpPr>
        <xdr:spPr>
          <a:xfrm>
            <a:off x="144780" y="1935480"/>
            <a:ext cx="3390900" cy="0"/>
          </a:xfrm>
          <a:prstGeom prst="straightConnector1">
            <a:avLst/>
          </a:prstGeom>
          <a:ln>
            <a:solidFill>
              <a:schemeClr val="bg1">
                <a:lumMod val="50000"/>
              </a:schemeClr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" name="Connecteur droit avec flèche 88"/>
          <xdr:cNvCxnSpPr/>
        </xdr:nvCxnSpPr>
        <xdr:spPr>
          <a:xfrm flipV="1">
            <a:off x="636270" y="1280160"/>
            <a:ext cx="0" cy="1200150"/>
          </a:xfrm>
          <a:prstGeom prst="straightConnector1">
            <a:avLst/>
          </a:prstGeom>
          <a:ln>
            <a:solidFill>
              <a:schemeClr val="bg1">
                <a:lumMod val="50000"/>
              </a:schemeClr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5" name="ZoneTexte 94"/>
          <xdr:cNvSpPr txBox="1"/>
        </xdr:nvSpPr>
        <xdr:spPr>
          <a:xfrm>
            <a:off x="289560" y="1981200"/>
            <a:ext cx="289560" cy="27432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O</a:t>
            </a:r>
          </a:p>
        </xdr:txBody>
      </xdr:sp>
      <xdr:sp macro="" textlink="">
        <xdr:nvSpPr>
          <xdr:cNvPr id="96" name="ZoneTexte 95"/>
          <xdr:cNvSpPr txBox="1"/>
        </xdr:nvSpPr>
        <xdr:spPr>
          <a:xfrm>
            <a:off x="3573780" y="1783080"/>
            <a:ext cx="289560" cy="27432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T</a:t>
            </a:r>
          </a:p>
        </xdr:txBody>
      </xdr:sp>
      <xdr:sp macro="" textlink="">
        <xdr:nvSpPr>
          <xdr:cNvPr id="97" name="ZoneTexte 96"/>
          <xdr:cNvSpPr txBox="1"/>
        </xdr:nvSpPr>
        <xdr:spPr>
          <a:xfrm>
            <a:off x="304800" y="1165860"/>
            <a:ext cx="289560" cy="27432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U</a:t>
            </a:r>
          </a:p>
        </xdr:txBody>
      </xdr:sp>
      <xdr:sp macro="" textlink="">
        <xdr:nvSpPr>
          <xdr:cNvPr id="99" name="ZoneTexte 98"/>
          <xdr:cNvSpPr txBox="1"/>
        </xdr:nvSpPr>
        <xdr:spPr>
          <a:xfrm>
            <a:off x="2019300" y="1988820"/>
            <a:ext cx="289560" cy="27432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G</a:t>
            </a:r>
          </a:p>
        </xdr:txBody>
      </xdr:sp>
      <xdr:sp macro="" textlink="">
        <xdr:nvSpPr>
          <xdr:cNvPr id="100" name="ZoneTexte 99"/>
          <xdr:cNvSpPr txBox="1"/>
        </xdr:nvSpPr>
        <xdr:spPr>
          <a:xfrm>
            <a:off x="2735580" y="1478280"/>
            <a:ext cx="289560" cy="27432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A</a:t>
            </a:r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266700</xdr:colOff>
          <xdr:row>33</xdr:row>
          <xdr:rowOff>68580</xdr:rowOff>
        </xdr:from>
        <xdr:to>
          <xdr:col>11</xdr:col>
          <xdr:colOff>571500</xdr:colOff>
          <xdr:row>34</xdr:row>
          <xdr:rowOff>106679</xdr:rowOff>
        </xdr:to>
        <xdr:sp macro="" textlink="">
          <xdr:nvSpPr>
            <xdr:cNvPr id="1025" name="ScrollBar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27</xdr:col>
      <xdr:colOff>474134</xdr:colOff>
      <xdr:row>2</xdr:row>
      <xdr:rowOff>0</xdr:rowOff>
    </xdr:from>
    <xdr:to>
      <xdr:col>38</xdr:col>
      <xdr:colOff>55134</xdr:colOff>
      <xdr:row>66</xdr:row>
      <xdr:rowOff>66675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528867" y="601133"/>
          <a:ext cx="8335534" cy="11987742"/>
        </a:xfrm>
        <a:prstGeom prst="rect">
          <a:avLst/>
        </a:prstGeom>
      </xdr:spPr>
    </xdr:pic>
    <xdr:clientData/>
  </xdr:twoCellAnchor>
  <xdr:twoCellAnchor editAs="oneCell">
    <xdr:from>
      <xdr:col>0</xdr:col>
      <xdr:colOff>956734</xdr:colOff>
      <xdr:row>10</xdr:row>
      <xdr:rowOff>105</xdr:rowOff>
    </xdr:from>
    <xdr:to>
      <xdr:col>7</xdr:col>
      <xdr:colOff>152400</xdr:colOff>
      <xdr:row>41</xdr:row>
      <xdr:rowOff>4869</xdr:rowOff>
    </xdr:to>
    <xdr:graphicFrame macro="">
      <xdr:nvGraphicFramePr>
        <xdr:cNvPr id="8" name="Graphique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12</xdr:col>
      <xdr:colOff>177165</xdr:colOff>
      <xdr:row>1</xdr:row>
      <xdr:rowOff>123825</xdr:rowOff>
    </xdr:from>
    <xdr:to>
      <xdr:col>17</xdr:col>
      <xdr:colOff>510540</xdr:colOff>
      <xdr:row>26</xdr:row>
      <xdr:rowOff>100966</xdr:rowOff>
    </xdr:to>
    <xdr:grpSp>
      <xdr:nvGrpSpPr>
        <xdr:cNvPr id="17" name="Groupe 16"/>
        <xdr:cNvGrpSpPr/>
      </xdr:nvGrpSpPr>
      <xdr:grpSpPr>
        <a:xfrm>
          <a:off x="11149965" y="310092"/>
          <a:ext cx="4312708" cy="4633807"/>
          <a:chOff x="8606790" y="476250"/>
          <a:chExt cx="4286250" cy="4501515"/>
        </a:xfrm>
      </xdr:grpSpPr>
      <xdr:sp macro="" textlink="">
        <xdr:nvSpPr>
          <xdr:cNvPr id="90" name="Forme libre 89"/>
          <xdr:cNvSpPr/>
        </xdr:nvSpPr>
        <xdr:spPr>
          <a:xfrm rot="18960977">
            <a:off x="10081075" y="2286036"/>
            <a:ext cx="2538368" cy="437365"/>
          </a:xfrm>
          <a:custGeom>
            <a:avLst/>
            <a:gdLst>
              <a:gd name="connsiteX0" fmla="*/ 0 w 2545080"/>
              <a:gd name="connsiteY0" fmla="*/ 0 h 441960"/>
              <a:gd name="connsiteX1" fmla="*/ 2545080 w 2545080"/>
              <a:gd name="connsiteY1" fmla="*/ 0 h 441960"/>
              <a:gd name="connsiteX2" fmla="*/ 2545080 w 2545080"/>
              <a:gd name="connsiteY2" fmla="*/ 441960 h 441960"/>
              <a:gd name="connsiteX3" fmla="*/ 2430780 w 2545080"/>
              <a:gd name="connsiteY3" fmla="*/ 441960 h 441960"/>
              <a:gd name="connsiteX4" fmla="*/ 2430780 w 2545080"/>
              <a:gd name="connsiteY4" fmla="*/ 144780 h 441960"/>
              <a:gd name="connsiteX5" fmla="*/ 0 w 2545080"/>
              <a:gd name="connsiteY5" fmla="*/ 144780 h 441960"/>
              <a:gd name="connsiteX6" fmla="*/ 0 w 2545080"/>
              <a:gd name="connsiteY6" fmla="*/ 0 h 44196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</a:cxnLst>
            <a:rect l="l" t="t" r="r" b="b"/>
            <a:pathLst>
              <a:path w="2545080" h="441960">
                <a:moveTo>
                  <a:pt x="0" y="0"/>
                </a:moveTo>
                <a:lnTo>
                  <a:pt x="2545080" y="0"/>
                </a:lnTo>
                <a:lnTo>
                  <a:pt x="2545080" y="441960"/>
                </a:lnTo>
                <a:lnTo>
                  <a:pt x="2430780" y="441960"/>
                </a:lnTo>
                <a:lnTo>
                  <a:pt x="2430780" y="144780"/>
                </a:lnTo>
                <a:lnTo>
                  <a:pt x="0" y="14478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5">
              <a:lumMod val="20000"/>
              <a:lumOff val="80000"/>
            </a:schemeClr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3" name="Ellipse 12"/>
          <xdr:cNvSpPr>
            <a:spLocks noChangeAspect="1"/>
          </xdr:cNvSpPr>
        </xdr:nvSpPr>
        <xdr:spPr>
          <a:xfrm>
            <a:off x="11897452" y="1554581"/>
            <a:ext cx="107715" cy="106877"/>
          </a:xfrm>
          <a:prstGeom prst="ellipse">
            <a:avLst/>
          </a:prstGeom>
          <a:ln w="12700">
            <a:solidFill>
              <a:schemeClr val="accent5">
                <a:lumMod val="20000"/>
                <a:lumOff val="8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4" name="Ellipse 13"/>
          <xdr:cNvSpPr>
            <a:spLocks noChangeAspect="1"/>
          </xdr:cNvSpPr>
        </xdr:nvSpPr>
        <xdr:spPr>
          <a:xfrm>
            <a:off x="10324272" y="3175847"/>
            <a:ext cx="107715" cy="106877"/>
          </a:xfrm>
          <a:prstGeom prst="ellipse">
            <a:avLst/>
          </a:prstGeom>
          <a:ln w="12700">
            <a:solidFill>
              <a:schemeClr val="accent5">
                <a:lumMod val="20000"/>
                <a:lumOff val="8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cxnSp macro="">
        <xdr:nvCxnSpPr>
          <xdr:cNvPr id="9" name="Connecteur droit 8"/>
          <xdr:cNvCxnSpPr>
            <a:stCxn id="13" idx="6"/>
            <a:endCxn id="11" idx="0"/>
          </xdr:cNvCxnSpPr>
        </xdr:nvCxnSpPr>
        <xdr:spPr>
          <a:xfrm flipH="1" flipV="1">
            <a:off x="10020276" y="1087053"/>
            <a:ext cx="1984892" cy="520967"/>
          </a:xfrm>
          <a:prstGeom prst="line">
            <a:avLst/>
          </a:prstGeom>
          <a:ln w="127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" name="Connecteur droit 17"/>
          <xdr:cNvCxnSpPr>
            <a:stCxn id="60" idx="2"/>
            <a:endCxn id="11" idx="2"/>
          </xdr:cNvCxnSpPr>
        </xdr:nvCxnSpPr>
        <xdr:spPr>
          <a:xfrm flipV="1">
            <a:off x="9336284" y="1252950"/>
            <a:ext cx="516794" cy="1757000"/>
          </a:xfrm>
          <a:prstGeom prst="line">
            <a:avLst/>
          </a:prstGeom>
          <a:ln w="127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Connecteur droit 19"/>
          <xdr:cNvCxnSpPr/>
        </xdr:nvCxnSpPr>
        <xdr:spPr>
          <a:xfrm flipH="1" flipV="1">
            <a:off x="9343884" y="2987328"/>
            <a:ext cx="7600" cy="889811"/>
          </a:xfrm>
          <a:prstGeom prst="line">
            <a:avLst/>
          </a:prstGeom>
          <a:ln w="127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7" name="Ellipse 26"/>
          <xdr:cNvSpPr>
            <a:spLocks noChangeAspect="1"/>
          </xdr:cNvSpPr>
        </xdr:nvSpPr>
        <xdr:spPr>
          <a:xfrm>
            <a:off x="11380659" y="2459474"/>
            <a:ext cx="107715" cy="106877"/>
          </a:xfrm>
          <a:prstGeom prst="ellipse">
            <a:avLst/>
          </a:prstGeom>
          <a:ln w="12700">
            <a:solidFill>
              <a:schemeClr val="accent5">
                <a:lumMod val="20000"/>
                <a:lumOff val="8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cxnSp macro="">
        <xdr:nvCxnSpPr>
          <xdr:cNvPr id="26" name="Connecteur droit avec flèche 25"/>
          <xdr:cNvCxnSpPr/>
        </xdr:nvCxnSpPr>
        <xdr:spPr>
          <a:xfrm>
            <a:off x="11441458" y="2549963"/>
            <a:ext cx="0" cy="550477"/>
          </a:xfrm>
          <a:prstGeom prst="straightConnector1">
            <a:avLst/>
          </a:prstGeom>
          <a:ln w="28575">
            <a:solidFill>
              <a:srgbClr val="FF0000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" name="Connecteur droit avec flèche 29"/>
          <xdr:cNvCxnSpPr/>
        </xdr:nvCxnSpPr>
        <xdr:spPr>
          <a:xfrm>
            <a:off x="9359896" y="3891536"/>
            <a:ext cx="0" cy="550477"/>
          </a:xfrm>
          <a:prstGeom prst="straightConnector1">
            <a:avLst/>
          </a:prstGeom>
          <a:ln w="38100">
            <a:solidFill>
              <a:srgbClr val="00B050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24" name="Connecteur droit avec flèche 1023"/>
          <xdr:cNvCxnSpPr/>
        </xdr:nvCxnSpPr>
        <xdr:spPr>
          <a:xfrm>
            <a:off x="9875878" y="3221092"/>
            <a:ext cx="2682766" cy="0"/>
          </a:xfrm>
          <a:prstGeom prst="straightConnector1">
            <a:avLst/>
          </a:prstGeom>
          <a:ln>
            <a:solidFill>
              <a:schemeClr val="bg1">
                <a:lumMod val="50000"/>
              </a:schemeClr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" name="Connecteur droit avec flèche 35"/>
          <xdr:cNvCxnSpPr/>
        </xdr:nvCxnSpPr>
        <xdr:spPr>
          <a:xfrm flipV="1">
            <a:off x="10366072" y="476250"/>
            <a:ext cx="0" cy="3284007"/>
          </a:xfrm>
          <a:prstGeom prst="straightConnector1">
            <a:avLst/>
          </a:prstGeom>
          <a:ln>
            <a:solidFill>
              <a:schemeClr val="bg1">
                <a:lumMod val="50000"/>
              </a:schemeClr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1030" name="Groupe 1029"/>
          <xdr:cNvGrpSpPr/>
        </xdr:nvGrpSpPr>
        <xdr:grpSpPr>
          <a:xfrm>
            <a:off x="11563057" y="2927002"/>
            <a:ext cx="288796" cy="271468"/>
            <a:chOff x="7513320" y="2423160"/>
            <a:chExt cx="289560" cy="274320"/>
          </a:xfrm>
          <a:noFill/>
        </xdr:grpSpPr>
        <xdr:sp macro="" textlink="">
          <xdr:nvSpPr>
            <xdr:cNvPr id="1028" name="ZoneTexte 1027"/>
            <xdr:cNvSpPr txBox="1"/>
          </xdr:nvSpPr>
          <xdr:spPr>
            <a:xfrm>
              <a:off x="7513320" y="2423160"/>
              <a:ext cx="289560" cy="274320"/>
            </a:xfrm>
            <a:prstGeom prst="rect">
              <a:avLst/>
            </a:prstGeom>
            <a:grp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fr-FR" sz="1100" b="1">
                  <a:solidFill>
                    <a:srgbClr val="FF0000"/>
                  </a:solidFill>
                </a:rPr>
                <a:t>P</a:t>
              </a:r>
            </a:p>
          </xdr:txBody>
        </xdr:sp>
        <xdr:cxnSp macro="">
          <xdr:nvCxnSpPr>
            <xdr:cNvPr id="40" name="Connecteur droit avec flèche 39"/>
            <xdr:cNvCxnSpPr/>
          </xdr:nvCxnSpPr>
          <xdr:spPr>
            <a:xfrm>
              <a:off x="7559040" y="2465070"/>
              <a:ext cx="201930" cy="0"/>
            </a:xfrm>
            <a:prstGeom prst="straightConnector1">
              <a:avLst/>
            </a:prstGeom>
            <a:grpFill/>
            <a:ln w="12700">
              <a:solidFill>
                <a:srgbClr val="FF0000"/>
              </a:solidFill>
              <a:tailEnd type="triangle" w="sm" len="sm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34" name="Groupe 1033"/>
          <xdr:cNvGrpSpPr/>
        </xdr:nvGrpSpPr>
        <xdr:grpSpPr>
          <a:xfrm>
            <a:off x="9853078" y="1087053"/>
            <a:ext cx="334396" cy="505244"/>
            <a:chOff x="5928360" y="784860"/>
            <a:chExt cx="335280" cy="510552"/>
          </a:xfrm>
        </xdr:grpSpPr>
        <xdr:grpSp>
          <xdr:nvGrpSpPr>
            <xdr:cNvPr id="10" name="Groupe 9"/>
            <xdr:cNvGrpSpPr/>
          </xdr:nvGrpSpPr>
          <xdr:grpSpPr>
            <a:xfrm>
              <a:off x="5928360" y="784860"/>
              <a:ext cx="335280" cy="335280"/>
              <a:chOff x="5417820" y="2522220"/>
              <a:chExt cx="335280" cy="335280"/>
            </a:xfrm>
          </xdr:grpSpPr>
          <xdr:sp macro="" textlink="">
            <xdr:nvSpPr>
              <xdr:cNvPr id="11" name="Ellipse 10"/>
              <xdr:cNvSpPr/>
            </xdr:nvSpPr>
            <xdr:spPr>
              <a:xfrm>
                <a:off x="5417820" y="2522220"/>
                <a:ext cx="335280" cy="335280"/>
              </a:xfrm>
              <a:prstGeom prst="ellipse">
                <a:avLst/>
              </a:prstGeom>
              <a:solidFill>
                <a:schemeClr val="accent5">
                  <a:lumMod val="20000"/>
                  <a:lumOff val="80000"/>
                </a:schemeClr>
              </a:solidFill>
              <a:ln w="12700">
                <a:solidFill>
                  <a:srgbClr val="0070C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fr-FR" sz="1100"/>
              </a:p>
            </xdr:txBody>
          </xdr:sp>
          <xdr:sp macro="" textlink="">
            <xdr:nvSpPr>
              <xdr:cNvPr id="12" name="Ellipse 11"/>
              <xdr:cNvSpPr>
                <a:spLocks noChangeAspect="1"/>
              </xdr:cNvSpPr>
            </xdr:nvSpPr>
            <xdr:spPr>
              <a:xfrm>
                <a:off x="5531460" y="2635860"/>
                <a:ext cx="108000" cy="108000"/>
              </a:xfrm>
              <a:prstGeom prst="ellipse">
                <a:avLst/>
              </a:prstGeom>
              <a:ln w="12700">
                <a:solidFill>
                  <a:schemeClr val="accent5">
                    <a:lumMod val="20000"/>
                    <a:lumOff val="8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fr-FR" sz="1100"/>
              </a:p>
            </xdr:txBody>
          </xdr:sp>
        </xdr:grpSp>
        <xdr:grpSp>
          <xdr:nvGrpSpPr>
            <xdr:cNvPr id="47" name="Groupe 46"/>
            <xdr:cNvGrpSpPr/>
          </xdr:nvGrpSpPr>
          <xdr:grpSpPr>
            <a:xfrm>
              <a:off x="5989320" y="922030"/>
              <a:ext cx="220980" cy="373382"/>
              <a:chOff x="6347460" y="2987040"/>
              <a:chExt cx="220980" cy="256242"/>
            </a:xfrm>
          </xdr:grpSpPr>
          <xdr:cxnSp macro="">
            <xdr:nvCxnSpPr>
              <xdr:cNvPr id="48" name="Connecteur droit 47"/>
              <xdr:cNvCxnSpPr/>
            </xdr:nvCxnSpPr>
            <xdr:spPr>
              <a:xfrm>
                <a:off x="6454140" y="2987040"/>
                <a:ext cx="0" cy="160020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49" name="Groupe 48"/>
              <xdr:cNvGrpSpPr/>
            </xdr:nvGrpSpPr>
            <xdr:grpSpPr>
              <a:xfrm>
                <a:off x="6347460" y="3143250"/>
                <a:ext cx="220980" cy="100032"/>
                <a:chOff x="6347460" y="3143250"/>
                <a:chExt cx="220980" cy="100032"/>
              </a:xfrm>
            </xdr:grpSpPr>
            <xdr:cxnSp macro="">
              <xdr:nvCxnSpPr>
                <xdr:cNvPr id="50" name="Connecteur droit 49"/>
                <xdr:cNvCxnSpPr/>
              </xdr:nvCxnSpPr>
              <xdr:spPr>
                <a:xfrm flipH="1">
                  <a:off x="6347460" y="3143250"/>
                  <a:ext cx="217170" cy="0"/>
                </a:xfrm>
                <a:prstGeom prst="line">
                  <a:avLst/>
                </a:prstGeom>
                <a:ln w="38100"/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sp macro="" textlink="">
              <xdr:nvSpPr>
                <xdr:cNvPr id="51" name="Rectangle 50"/>
                <xdr:cNvSpPr/>
              </xdr:nvSpPr>
              <xdr:spPr>
                <a:xfrm>
                  <a:off x="6347460" y="3159462"/>
                  <a:ext cx="220980" cy="83820"/>
                </a:xfrm>
                <a:prstGeom prst="rect">
                  <a:avLst/>
                </a:prstGeom>
                <a:pattFill prst="ltUpDiag">
                  <a:fgClr>
                    <a:schemeClr val="accent1"/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lang="fr-FR" sz="1100"/>
                </a:p>
              </xdr:txBody>
            </xdr:sp>
          </xdr:grpSp>
        </xdr:grpSp>
      </xdr:grpSp>
      <xdr:grpSp>
        <xdr:nvGrpSpPr>
          <xdr:cNvPr id="53" name="Groupe 52"/>
          <xdr:cNvGrpSpPr/>
        </xdr:nvGrpSpPr>
        <xdr:grpSpPr>
          <a:xfrm>
            <a:off x="9336284" y="2844053"/>
            <a:ext cx="334396" cy="505244"/>
            <a:chOff x="5928360" y="784860"/>
            <a:chExt cx="335280" cy="510552"/>
          </a:xfrm>
        </xdr:grpSpPr>
        <xdr:grpSp>
          <xdr:nvGrpSpPr>
            <xdr:cNvPr id="54" name="Groupe 53"/>
            <xdr:cNvGrpSpPr/>
          </xdr:nvGrpSpPr>
          <xdr:grpSpPr>
            <a:xfrm>
              <a:off x="5928360" y="784860"/>
              <a:ext cx="335280" cy="335280"/>
              <a:chOff x="5417820" y="2522220"/>
              <a:chExt cx="335280" cy="335280"/>
            </a:xfrm>
          </xdr:grpSpPr>
          <xdr:sp macro="" textlink="">
            <xdr:nvSpPr>
              <xdr:cNvPr id="60" name="Ellipse 59"/>
              <xdr:cNvSpPr/>
            </xdr:nvSpPr>
            <xdr:spPr>
              <a:xfrm>
                <a:off x="5417820" y="2522220"/>
                <a:ext cx="335280" cy="335280"/>
              </a:xfrm>
              <a:prstGeom prst="ellipse">
                <a:avLst/>
              </a:prstGeom>
              <a:solidFill>
                <a:schemeClr val="accent5">
                  <a:lumMod val="20000"/>
                  <a:lumOff val="80000"/>
                </a:schemeClr>
              </a:solidFill>
              <a:ln w="12700">
                <a:solidFill>
                  <a:srgbClr val="0070C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fr-FR" sz="1100"/>
              </a:p>
            </xdr:txBody>
          </xdr:sp>
          <xdr:sp macro="" textlink="">
            <xdr:nvSpPr>
              <xdr:cNvPr id="61" name="Ellipse 60"/>
              <xdr:cNvSpPr>
                <a:spLocks noChangeAspect="1"/>
              </xdr:cNvSpPr>
            </xdr:nvSpPr>
            <xdr:spPr>
              <a:xfrm>
                <a:off x="5531460" y="2635860"/>
                <a:ext cx="108000" cy="108000"/>
              </a:xfrm>
              <a:prstGeom prst="ellipse">
                <a:avLst/>
              </a:prstGeom>
              <a:ln w="12700">
                <a:solidFill>
                  <a:schemeClr val="accent5">
                    <a:lumMod val="20000"/>
                    <a:lumOff val="8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fr-FR" sz="1100"/>
              </a:p>
            </xdr:txBody>
          </xdr:sp>
        </xdr:grpSp>
        <xdr:grpSp>
          <xdr:nvGrpSpPr>
            <xdr:cNvPr id="55" name="Groupe 54"/>
            <xdr:cNvGrpSpPr/>
          </xdr:nvGrpSpPr>
          <xdr:grpSpPr>
            <a:xfrm>
              <a:off x="5989320" y="922030"/>
              <a:ext cx="220980" cy="373382"/>
              <a:chOff x="6347460" y="2987040"/>
              <a:chExt cx="220980" cy="256242"/>
            </a:xfrm>
          </xdr:grpSpPr>
          <xdr:cxnSp macro="">
            <xdr:nvCxnSpPr>
              <xdr:cNvPr id="56" name="Connecteur droit 55"/>
              <xdr:cNvCxnSpPr/>
            </xdr:nvCxnSpPr>
            <xdr:spPr>
              <a:xfrm>
                <a:off x="6454140" y="2987040"/>
                <a:ext cx="0" cy="160020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57" name="Groupe 56"/>
              <xdr:cNvGrpSpPr/>
            </xdr:nvGrpSpPr>
            <xdr:grpSpPr>
              <a:xfrm>
                <a:off x="6347460" y="3143250"/>
                <a:ext cx="220980" cy="100032"/>
                <a:chOff x="6347460" y="3143250"/>
                <a:chExt cx="220980" cy="100032"/>
              </a:xfrm>
            </xdr:grpSpPr>
            <xdr:cxnSp macro="">
              <xdr:nvCxnSpPr>
                <xdr:cNvPr id="58" name="Connecteur droit 57"/>
                <xdr:cNvCxnSpPr/>
              </xdr:nvCxnSpPr>
              <xdr:spPr>
                <a:xfrm flipH="1">
                  <a:off x="6347460" y="3143250"/>
                  <a:ext cx="217170" cy="0"/>
                </a:xfrm>
                <a:prstGeom prst="line">
                  <a:avLst/>
                </a:prstGeom>
                <a:ln w="38100"/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sp macro="" textlink="">
              <xdr:nvSpPr>
                <xdr:cNvPr id="59" name="Rectangle 58"/>
                <xdr:cNvSpPr/>
              </xdr:nvSpPr>
              <xdr:spPr>
                <a:xfrm>
                  <a:off x="6347460" y="3159462"/>
                  <a:ext cx="220980" cy="83820"/>
                </a:xfrm>
                <a:prstGeom prst="rect">
                  <a:avLst/>
                </a:prstGeom>
                <a:pattFill prst="ltUpDiag">
                  <a:fgClr>
                    <a:schemeClr val="accent1"/>
                  </a:fgClr>
                  <a:bgClr>
                    <a:schemeClr val="bg1"/>
                  </a:bgClr>
                </a:patt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lang="fr-FR" sz="1100"/>
                </a:p>
              </xdr:txBody>
            </xdr:sp>
          </xdr:grpSp>
        </xdr:grpSp>
      </xdr:grpSp>
      <xdr:grpSp>
        <xdr:nvGrpSpPr>
          <xdr:cNvPr id="1037" name="Groupe 1036"/>
          <xdr:cNvGrpSpPr/>
        </xdr:nvGrpSpPr>
        <xdr:grpSpPr>
          <a:xfrm>
            <a:off x="10704267" y="1049349"/>
            <a:ext cx="288796" cy="271468"/>
            <a:chOff x="5181600" y="3909060"/>
            <a:chExt cx="289560" cy="274320"/>
          </a:xfrm>
          <a:noFill/>
        </xdr:grpSpPr>
        <xdr:sp macro="" textlink="">
          <xdr:nvSpPr>
            <xdr:cNvPr id="39" name="ZoneTexte 38"/>
            <xdr:cNvSpPr txBox="1"/>
          </xdr:nvSpPr>
          <xdr:spPr>
            <a:xfrm>
              <a:off x="5181600" y="3909060"/>
              <a:ext cx="289560" cy="274320"/>
            </a:xfrm>
            <a:prstGeom prst="rect">
              <a:avLst/>
            </a:prstGeom>
            <a:grp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fr-FR" sz="1100" b="1">
                  <a:solidFill>
                    <a:srgbClr val="00B050"/>
                  </a:solidFill>
                </a:rPr>
                <a:t>F</a:t>
              </a:r>
            </a:p>
          </xdr:txBody>
        </xdr:sp>
        <xdr:cxnSp macro="">
          <xdr:nvCxnSpPr>
            <xdr:cNvPr id="64" name="Connecteur droit avec flèche 63"/>
            <xdr:cNvCxnSpPr/>
          </xdr:nvCxnSpPr>
          <xdr:spPr>
            <a:xfrm>
              <a:off x="5196840" y="3931920"/>
              <a:ext cx="201930" cy="0"/>
            </a:xfrm>
            <a:prstGeom prst="straightConnector1">
              <a:avLst/>
            </a:prstGeom>
            <a:grpFill/>
            <a:ln w="12700">
              <a:solidFill>
                <a:srgbClr val="00B050"/>
              </a:solidFill>
              <a:tailEnd type="triangle" w="sm" len="sm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67" name="ZoneTexte 66"/>
          <xdr:cNvSpPr txBox="1"/>
        </xdr:nvSpPr>
        <xdr:spPr>
          <a:xfrm>
            <a:off x="12604244" y="3070276"/>
            <a:ext cx="288796" cy="2714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X</a:t>
            </a:r>
          </a:p>
        </xdr:txBody>
      </xdr:sp>
      <xdr:sp macro="" textlink="">
        <xdr:nvSpPr>
          <xdr:cNvPr id="69" name="ZoneTexte 68"/>
          <xdr:cNvSpPr txBox="1"/>
        </xdr:nvSpPr>
        <xdr:spPr>
          <a:xfrm>
            <a:off x="10415471" y="498872"/>
            <a:ext cx="288796" cy="2714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Y</a:t>
            </a:r>
          </a:p>
        </xdr:txBody>
      </xdr:sp>
      <xdr:sp macro="" textlink="">
        <xdr:nvSpPr>
          <xdr:cNvPr id="70" name="ZoneTexte 69"/>
          <xdr:cNvSpPr txBox="1"/>
        </xdr:nvSpPr>
        <xdr:spPr>
          <a:xfrm>
            <a:off x="10035476" y="3236174"/>
            <a:ext cx="288796" cy="2714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O</a:t>
            </a:r>
          </a:p>
        </xdr:txBody>
      </xdr:sp>
      <xdr:sp macro="" textlink="">
        <xdr:nvSpPr>
          <xdr:cNvPr id="71" name="ZoneTexte 70"/>
          <xdr:cNvSpPr txBox="1"/>
        </xdr:nvSpPr>
        <xdr:spPr>
          <a:xfrm>
            <a:off x="9799879" y="1079512"/>
            <a:ext cx="288796" cy="2714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B</a:t>
            </a:r>
          </a:p>
        </xdr:txBody>
      </xdr:sp>
      <xdr:sp macro="" textlink="">
        <xdr:nvSpPr>
          <xdr:cNvPr id="72" name="ZoneTexte 71"/>
          <xdr:cNvSpPr txBox="1"/>
        </xdr:nvSpPr>
        <xdr:spPr>
          <a:xfrm>
            <a:off x="9290685" y="2828972"/>
            <a:ext cx="288796" cy="2714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C</a:t>
            </a:r>
          </a:p>
        </xdr:txBody>
      </xdr:sp>
      <xdr:sp macro="" textlink="">
        <xdr:nvSpPr>
          <xdr:cNvPr id="73" name="ZoneTexte 72"/>
          <xdr:cNvSpPr txBox="1"/>
        </xdr:nvSpPr>
        <xdr:spPr>
          <a:xfrm>
            <a:off x="11428384" y="2310642"/>
            <a:ext cx="288796" cy="2714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G</a:t>
            </a:r>
          </a:p>
        </xdr:txBody>
      </xdr:sp>
      <xdr:cxnSp macro="">
        <xdr:nvCxnSpPr>
          <xdr:cNvPr id="74" name="Connecteur droit avec flèche 73"/>
          <xdr:cNvCxnSpPr/>
        </xdr:nvCxnSpPr>
        <xdr:spPr>
          <a:xfrm flipH="1" flipV="1">
            <a:off x="10483870" y="1207705"/>
            <a:ext cx="683991" cy="173438"/>
          </a:xfrm>
          <a:prstGeom prst="straightConnector1">
            <a:avLst/>
          </a:prstGeom>
          <a:ln w="38100">
            <a:solidFill>
              <a:srgbClr val="00B050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" name="Connecteur droit avec flèche 75"/>
          <xdr:cNvCxnSpPr/>
        </xdr:nvCxnSpPr>
        <xdr:spPr>
          <a:xfrm flipH="1" flipV="1">
            <a:off x="10020276" y="2753564"/>
            <a:ext cx="341996" cy="444906"/>
          </a:xfrm>
          <a:prstGeom prst="straightConnector1">
            <a:avLst/>
          </a:prstGeom>
          <a:ln w="28575">
            <a:solidFill>
              <a:sysClr val="windowText" lastClr="000000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79" name="Groupe 78"/>
          <xdr:cNvGrpSpPr/>
        </xdr:nvGrpSpPr>
        <xdr:grpSpPr>
          <a:xfrm>
            <a:off x="9853078" y="2527341"/>
            <a:ext cx="425595" cy="271468"/>
            <a:chOff x="7513320" y="2423160"/>
            <a:chExt cx="289560" cy="274320"/>
          </a:xfrm>
          <a:noFill/>
        </xdr:grpSpPr>
        <xdr:sp macro="" textlink="">
          <xdr:nvSpPr>
            <xdr:cNvPr id="80" name="ZoneTexte 79"/>
            <xdr:cNvSpPr txBox="1"/>
          </xdr:nvSpPr>
          <xdr:spPr>
            <a:xfrm>
              <a:off x="7513320" y="2423160"/>
              <a:ext cx="289560" cy="274320"/>
            </a:xfrm>
            <a:prstGeom prst="rect">
              <a:avLst/>
            </a:prstGeom>
            <a:grp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fr-FR" sz="1100" b="1">
                  <a:solidFill>
                    <a:sysClr val="windowText" lastClr="000000"/>
                  </a:solidFill>
                </a:rPr>
                <a:t>Ro</a:t>
              </a:r>
            </a:p>
          </xdr:txBody>
        </xdr:sp>
        <xdr:cxnSp macro="">
          <xdr:nvCxnSpPr>
            <xdr:cNvPr id="81" name="Connecteur droit avec flèche 80"/>
            <xdr:cNvCxnSpPr/>
          </xdr:nvCxnSpPr>
          <xdr:spPr>
            <a:xfrm>
              <a:off x="7559040" y="2465070"/>
              <a:ext cx="181791" cy="0"/>
            </a:xfrm>
            <a:prstGeom prst="straightConnector1">
              <a:avLst/>
            </a:prstGeom>
            <a:grpFill/>
            <a:ln w="12700">
              <a:solidFill>
                <a:sysClr val="windowText" lastClr="000000"/>
              </a:solidFill>
              <a:tailEnd type="triangle" w="sm" len="sm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94" name="ZoneTexte 93"/>
          <xdr:cNvSpPr txBox="1"/>
        </xdr:nvSpPr>
        <xdr:spPr>
          <a:xfrm>
            <a:off x="11775854" y="1298194"/>
            <a:ext cx="288796" cy="2714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1">
                <a:solidFill>
                  <a:sysClr val="windowText" lastClr="000000"/>
                </a:solidFill>
              </a:rPr>
              <a:t>A</a:t>
            </a:r>
          </a:p>
        </xdr:txBody>
      </xdr:sp>
      <xdr:cxnSp macro="">
        <xdr:nvCxnSpPr>
          <xdr:cNvPr id="109" name="Connecteur droit avec flèche 108"/>
          <xdr:cNvCxnSpPr>
            <a:stCxn id="14" idx="3"/>
          </xdr:cNvCxnSpPr>
        </xdr:nvCxnSpPr>
        <xdr:spPr>
          <a:xfrm flipV="1">
            <a:off x="10340046" y="1358521"/>
            <a:ext cx="1981623" cy="1908552"/>
          </a:xfrm>
          <a:prstGeom prst="straightConnector1">
            <a:avLst/>
          </a:prstGeom>
          <a:ln>
            <a:solidFill>
              <a:schemeClr val="bg1">
                <a:lumMod val="50000"/>
              </a:schemeClr>
            </a:solidFill>
            <a:headEnd type="non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4" name="ZoneTexte 113"/>
          <xdr:cNvSpPr txBox="1"/>
        </xdr:nvSpPr>
        <xdr:spPr>
          <a:xfrm>
            <a:off x="12019051" y="2376525"/>
            <a:ext cx="288796" cy="2714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l-GR" sz="1100" b="1">
                <a:solidFill>
                  <a:sysClr val="windowText" lastClr="000000"/>
                </a:solidFill>
              </a:rPr>
              <a:t>θ</a:t>
            </a:r>
            <a:endParaRPr lang="fr-FR" sz="1100" b="1">
              <a:solidFill>
                <a:sysClr val="windowText" lastClr="000000"/>
              </a:solidFill>
            </a:endParaRPr>
          </a:p>
        </xdr:txBody>
      </xdr:sp>
      <xdr:grpSp>
        <xdr:nvGrpSpPr>
          <xdr:cNvPr id="1033" name="Groupe 1032"/>
          <xdr:cNvGrpSpPr/>
        </xdr:nvGrpSpPr>
        <xdr:grpSpPr>
          <a:xfrm>
            <a:off x="10271073" y="3266337"/>
            <a:ext cx="220397" cy="263927"/>
            <a:chOff x="6347460" y="2987040"/>
            <a:chExt cx="220980" cy="266700"/>
          </a:xfrm>
        </xdr:grpSpPr>
        <xdr:cxnSp macro="">
          <xdr:nvCxnSpPr>
            <xdr:cNvPr id="21" name="Connecteur droit 20"/>
            <xdr:cNvCxnSpPr/>
          </xdr:nvCxnSpPr>
          <xdr:spPr>
            <a:xfrm>
              <a:off x="6454140" y="2987040"/>
              <a:ext cx="0" cy="160020"/>
            </a:xfrm>
            <a:prstGeom prst="line">
              <a:avLst/>
            </a:prstGeom>
            <a:ln w="38100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032" name="Groupe 1031"/>
            <xdr:cNvGrpSpPr/>
          </xdr:nvGrpSpPr>
          <xdr:grpSpPr>
            <a:xfrm>
              <a:off x="6347460" y="3143250"/>
              <a:ext cx="220980" cy="110490"/>
              <a:chOff x="6347460" y="3143250"/>
              <a:chExt cx="220980" cy="110490"/>
            </a:xfrm>
          </xdr:grpSpPr>
          <xdr:cxnSp macro="">
            <xdr:nvCxnSpPr>
              <xdr:cNvPr id="24" name="Connecteur droit 23"/>
              <xdr:cNvCxnSpPr/>
            </xdr:nvCxnSpPr>
            <xdr:spPr>
              <a:xfrm flipH="1">
                <a:off x="6347460" y="3143250"/>
                <a:ext cx="217170" cy="0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28" name="Rectangle 27"/>
              <xdr:cNvSpPr/>
            </xdr:nvSpPr>
            <xdr:spPr>
              <a:xfrm>
                <a:off x="6347460" y="3169920"/>
                <a:ext cx="220980" cy="83820"/>
              </a:xfrm>
              <a:prstGeom prst="rect">
                <a:avLst/>
              </a:prstGeom>
              <a:pattFill prst="ltUpDiag">
                <a:fgClr>
                  <a:schemeClr val="accent1"/>
                </a:fgClr>
                <a:bgClr>
                  <a:schemeClr val="bg1"/>
                </a:bgClr>
              </a:patt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fr-FR" sz="1100"/>
              </a:p>
            </xdr:txBody>
          </xdr:sp>
        </xdr:grpSp>
      </xdr:grpSp>
      <xdr:cxnSp macro="">
        <xdr:nvCxnSpPr>
          <xdr:cNvPr id="75" name="Connecteur droit avec flèche 74"/>
          <xdr:cNvCxnSpPr/>
        </xdr:nvCxnSpPr>
        <xdr:spPr>
          <a:xfrm>
            <a:off x="11388259" y="1614907"/>
            <a:ext cx="1375583" cy="0"/>
          </a:xfrm>
          <a:prstGeom prst="straightConnector1">
            <a:avLst/>
          </a:prstGeom>
          <a:ln>
            <a:solidFill>
              <a:schemeClr val="bg1">
                <a:lumMod val="50000"/>
              </a:schemeClr>
            </a:solidFill>
            <a:headEnd type="non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2" name="Arc 81"/>
          <xdr:cNvSpPr/>
        </xdr:nvSpPr>
        <xdr:spPr>
          <a:xfrm>
            <a:off x="11312260" y="973941"/>
            <a:ext cx="1261584" cy="1251769"/>
          </a:xfrm>
          <a:prstGeom prst="arc">
            <a:avLst>
              <a:gd name="adj1" fmla="val 11682820"/>
              <a:gd name="adj2" fmla="val 0"/>
            </a:avLst>
          </a:prstGeom>
          <a:ln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87" name="ZoneTexte 86"/>
          <xdr:cNvSpPr txBox="1"/>
        </xdr:nvSpPr>
        <xdr:spPr>
          <a:xfrm>
            <a:off x="12011451" y="785422"/>
            <a:ext cx="288796" cy="2714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l-GR" sz="1100" b="1">
                <a:solidFill>
                  <a:sysClr val="windowText" lastClr="000000"/>
                </a:solidFill>
              </a:rPr>
              <a:t>β</a:t>
            </a:r>
            <a:endParaRPr lang="fr-FR" sz="1100" b="1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055" name="Arc 1054"/>
          <xdr:cNvSpPr/>
        </xdr:nvSpPr>
        <xdr:spPr>
          <a:xfrm>
            <a:off x="8606790" y="1463040"/>
            <a:ext cx="3541395" cy="3514725"/>
          </a:xfrm>
          <a:prstGeom prst="arc">
            <a:avLst>
              <a:gd name="adj1" fmla="val 18910324"/>
              <a:gd name="adj2" fmla="val 0"/>
            </a:avLst>
          </a:prstGeom>
          <a:ln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27</xdr:col>
      <xdr:colOff>482599</xdr:colOff>
      <xdr:row>56</xdr:row>
      <xdr:rowOff>177800</xdr:rowOff>
    </xdr:from>
    <xdr:to>
      <xdr:col>38</xdr:col>
      <xdr:colOff>30200</xdr:colOff>
      <xdr:row>120</xdr:row>
      <xdr:rowOff>33867</xdr:rowOff>
    </xdr:to>
    <xdr:pic>
      <xdr:nvPicPr>
        <xdr:cNvPr id="29" name="Image 28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37332" y="10608733"/>
          <a:ext cx="8302135" cy="1177713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ntrol" Target="../activeX/activeX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openxmlformats.org/officeDocument/2006/relationships/image" Target="../media/image1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1"/>
  <dimension ref="B1:AI121"/>
  <sheetViews>
    <sheetView showGridLines="0" tabSelected="1" zoomScale="90" zoomScaleNormal="90" workbookViewId="0">
      <selection activeCell="Q25" sqref="Q25"/>
    </sheetView>
  </sheetViews>
  <sheetFormatPr baseColWidth="10" defaultRowHeight="14.4" x14ac:dyDescent="0.3"/>
  <cols>
    <col min="1" max="1" width="32.33203125" customWidth="1"/>
    <col min="23" max="24" width="11.77734375" bestFit="1" customWidth="1"/>
    <col min="25" max="25" width="13.44140625" bestFit="1" customWidth="1"/>
  </cols>
  <sheetData>
    <row r="1" spans="2:27" x14ac:dyDescent="0.3">
      <c r="S1" s="30"/>
      <c r="T1" s="25"/>
      <c r="U1" s="25"/>
      <c r="V1" s="25"/>
      <c r="W1" s="25"/>
      <c r="X1" s="25"/>
      <c r="Y1" s="25"/>
      <c r="Z1" s="25"/>
      <c r="AA1" s="25"/>
    </row>
    <row r="2" spans="2:27" x14ac:dyDescent="0.3">
      <c r="B2" s="7"/>
      <c r="G2" s="16" t="s">
        <v>21</v>
      </c>
      <c r="S2" s="30"/>
      <c r="T2" s="31"/>
      <c r="U2" s="31"/>
      <c r="V2" s="31"/>
      <c r="W2" s="31"/>
      <c r="X2" s="31"/>
      <c r="Y2" s="25"/>
      <c r="Z2" s="25"/>
      <c r="AA2" s="25"/>
    </row>
    <row r="3" spans="2:27" x14ac:dyDescent="0.3">
      <c r="I3" s="2"/>
      <c r="J3" s="2"/>
      <c r="S3" s="30"/>
      <c r="T3" s="31"/>
      <c r="U3" s="31"/>
      <c r="V3" s="9" t="s">
        <v>7</v>
      </c>
      <c r="W3" s="9" t="s">
        <v>5</v>
      </c>
      <c r="X3" s="9" t="s">
        <v>61</v>
      </c>
      <c r="Y3" s="25"/>
      <c r="Z3" s="25"/>
      <c r="AA3" s="25"/>
    </row>
    <row r="4" spans="2:27" x14ac:dyDescent="0.3">
      <c r="G4" s="21" t="s">
        <v>13</v>
      </c>
      <c r="H4" s="21"/>
      <c r="I4" s="2"/>
      <c r="J4" s="2"/>
      <c r="S4" s="30"/>
      <c r="T4" s="31"/>
      <c r="U4" s="31"/>
      <c r="V4" s="3" t="s">
        <v>8</v>
      </c>
      <c r="W4" s="3" t="s">
        <v>6</v>
      </c>
      <c r="X4" s="3" t="s">
        <v>12</v>
      </c>
      <c r="Y4" s="25"/>
      <c r="Z4" s="25"/>
      <c r="AA4" s="25"/>
    </row>
    <row r="5" spans="2:27" x14ac:dyDescent="0.3">
      <c r="G5" s="9" t="s">
        <v>0</v>
      </c>
      <c r="H5" s="9" t="s">
        <v>1</v>
      </c>
      <c r="I5" s="2"/>
      <c r="J5" s="9" t="s">
        <v>2</v>
      </c>
      <c r="K5" s="9" t="s">
        <v>15</v>
      </c>
      <c r="L5" s="9" t="s">
        <v>43</v>
      </c>
      <c r="S5" s="30"/>
      <c r="T5" s="31"/>
      <c r="U5" s="31"/>
      <c r="V5" s="4">
        <f>9.81</f>
        <v>9.81</v>
      </c>
      <c r="W5" s="4">
        <f>-M*g</f>
        <v>-1324.3500000000001</v>
      </c>
      <c r="X5" s="10">
        <f>RADIANS(θdeg)</f>
        <v>0.52359877559829882</v>
      </c>
      <c r="Y5" s="25"/>
      <c r="Z5" s="25"/>
      <c r="AA5" s="25"/>
    </row>
    <row r="6" spans="2:27" x14ac:dyDescent="0.3">
      <c r="G6" s="3" t="s">
        <v>3</v>
      </c>
      <c r="H6" s="3" t="s">
        <v>3</v>
      </c>
      <c r="I6" s="2"/>
      <c r="J6" s="3" t="s">
        <v>4</v>
      </c>
      <c r="K6" s="3" t="s">
        <v>3</v>
      </c>
      <c r="L6" s="3" t="s">
        <v>3</v>
      </c>
      <c r="S6" s="30"/>
      <c r="T6" s="31"/>
      <c r="U6" s="31"/>
      <c r="V6" s="31"/>
      <c r="W6" s="31"/>
      <c r="X6" s="31"/>
      <c r="Y6" s="25"/>
      <c r="Z6" s="25"/>
      <c r="AA6" s="25"/>
    </row>
    <row r="7" spans="2:27" x14ac:dyDescent="0.3">
      <c r="F7" s="1" t="s">
        <v>9</v>
      </c>
      <c r="G7" s="5">
        <v>1800</v>
      </c>
      <c r="H7" s="5">
        <v>950</v>
      </c>
      <c r="I7" s="2"/>
      <c r="J7" s="6">
        <v>135</v>
      </c>
      <c r="K7" s="6">
        <v>60</v>
      </c>
      <c r="L7" s="6">
        <v>70</v>
      </c>
      <c r="S7" s="30"/>
      <c r="T7" s="31"/>
      <c r="U7" s="31"/>
      <c r="V7" s="25"/>
      <c r="W7" s="25"/>
      <c r="X7" s="25"/>
      <c r="Y7" s="25"/>
      <c r="Z7" s="25"/>
      <c r="AA7" s="25"/>
    </row>
    <row r="8" spans="2:27" x14ac:dyDescent="0.3">
      <c r="F8" s="1" t="s">
        <v>10</v>
      </c>
      <c r="G8" s="6">
        <v>20</v>
      </c>
      <c r="H8" s="6">
        <v>-50</v>
      </c>
      <c r="I8" s="2"/>
      <c r="J8" s="2"/>
      <c r="S8" s="30"/>
      <c r="T8" s="31"/>
      <c r="U8" s="31"/>
      <c r="V8" s="22" t="s">
        <v>14</v>
      </c>
      <c r="W8" s="22"/>
      <c r="X8" s="22"/>
      <c r="Y8" s="22"/>
      <c r="Z8" s="22"/>
      <c r="AA8" s="25"/>
    </row>
    <row r="9" spans="2:27" x14ac:dyDescent="0.3">
      <c r="F9" s="1"/>
      <c r="G9" s="2"/>
      <c r="H9" s="2"/>
      <c r="I9" s="2"/>
      <c r="J9" s="2"/>
      <c r="S9" s="30"/>
      <c r="T9" s="25"/>
      <c r="U9" s="25"/>
      <c r="V9" s="25"/>
      <c r="W9" s="25"/>
      <c r="X9" s="25"/>
      <c r="Y9" s="25"/>
      <c r="Z9" s="25"/>
      <c r="AA9" s="25"/>
    </row>
    <row r="10" spans="2:27" x14ac:dyDescent="0.3">
      <c r="K10" s="9" t="s">
        <v>19</v>
      </c>
      <c r="L10" s="9" t="s">
        <v>44</v>
      </c>
      <c r="S10" s="30"/>
      <c r="T10" s="25"/>
      <c r="U10" s="25"/>
      <c r="V10" s="9" t="s">
        <v>0</v>
      </c>
      <c r="W10" s="9" t="s">
        <v>1</v>
      </c>
      <c r="X10" s="9" t="s">
        <v>38</v>
      </c>
      <c r="Y10" s="25"/>
      <c r="Z10" s="9" t="s">
        <v>16</v>
      </c>
      <c r="AA10" s="25"/>
    </row>
    <row r="11" spans="2:27" x14ac:dyDescent="0.3">
      <c r="K11" s="3" t="s">
        <v>3</v>
      </c>
      <c r="L11" s="3" t="s">
        <v>3</v>
      </c>
      <c r="S11" s="30"/>
      <c r="T11" s="25"/>
      <c r="U11" s="25"/>
      <c r="V11" s="3" t="s">
        <v>3</v>
      </c>
      <c r="W11" s="3" t="s">
        <v>3</v>
      </c>
      <c r="X11" s="3" t="s">
        <v>3</v>
      </c>
      <c r="Y11" s="25"/>
      <c r="Z11" s="3" t="s">
        <v>3</v>
      </c>
      <c r="AA11" s="25"/>
    </row>
    <row r="12" spans="2:27" x14ac:dyDescent="0.3">
      <c r="J12" s="1" t="s">
        <v>17</v>
      </c>
      <c r="K12" s="5">
        <v>-200</v>
      </c>
      <c r="L12" s="5">
        <v>-400</v>
      </c>
      <c r="S12" s="30"/>
      <c r="T12" s="25"/>
      <c r="U12" s="32" t="s">
        <v>17</v>
      </c>
      <c r="V12" s="11">
        <f>Ta*COS(θ)-Ua*SIN(θ)</f>
        <v>1548.8457268119896</v>
      </c>
      <c r="W12" s="11">
        <f>Tg*COS(θ)-Ug*SIN(θ)</f>
        <v>847.72413359521681</v>
      </c>
      <c r="X12" s="11">
        <f>Xb+R_1*COS(β-PI()/2)</f>
        <v>-166.94273454377958</v>
      </c>
      <c r="Y12" s="25"/>
      <c r="Z12" s="14">
        <f>SQRT((Xb-Xa)^2+(Yb-Ya)^2)</f>
        <v>2056.8559158147273</v>
      </c>
      <c r="AA12" s="25"/>
    </row>
    <row r="13" spans="2:27" x14ac:dyDescent="0.3">
      <c r="J13" s="1" t="s">
        <v>18</v>
      </c>
      <c r="K13" s="6">
        <v>2000</v>
      </c>
      <c r="L13" s="6">
        <v>-50</v>
      </c>
      <c r="S13" s="30"/>
      <c r="T13" s="25"/>
      <c r="U13" s="32" t="s">
        <v>18</v>
      </c>
      <c r="V13" s="12">
        <f>Ta*SIN(θ)+Ua*COS(θ)</f>
        <v>917.32050807568862</v>
      </c>
      <c r="W13" s="12">
        <f>Tg*SIN(θ)+Ug*COS(θ)</f>
        <v>431.69872981077799</v>
      </c>
      <c r="X13" s="12">
        <f>Yb+R_1*SIN(β-PI()/2)</f>
        <v>2050.0721199926365</v>
      </c>
      <c r="Y13" s="25"/>
      <c r="Z13" s="25"/>
      <c r="AA13" s="25"/>
    </row>
    <row r="14" spans="2:27" x14ac:dyDescent="0.3">
      <c r="S14" s="30"/>
      <c r="T14" s="25"/>
      <c r="U14" s="25"/>
      <c r="V14" s="25"/>
      <c r="W14" s="25"/>
      <c r="X14" s="25"/>
      <c r="Y14" s="25"/>
      <c r="Z14" s="25"/>
      <c r="AA14" s="25"/>
    </row>
    <row r="15" spans="2:27" x14ac:dyDescent="0.3">
      <c r="S15" s="30"/>
      <c r="T15" s="25"/>
      <c r="U15" s="25"/>
      <c r="V15" s="31"/>
      <c r="W15" s="31"/>
      <c r="X15" s="31"/>
      <c r="Y15" s="25"/>
      <c r="Z15" s="25"/>
      <c r="AA15" s="25"/>
    </row>
    <row r="16" spans="2:27" x14ac:dyDescent="0.3">
      <c r="S16" s="30"/>
      <c r="T16" s="25"/>
      <c r="U16" s="25"/>
      <c r="V16" s="28" t="s">
        <v>62</v>
      </c>
      <c r="W16" s="29"/>
      <c r="X16" s="25"/>
      <c r="Y16" s="25"/>
      <c r="Z16" s="25"/>
      <c r="AA16" s="25"/>
    </row>
    <row r="17" spans="10:27" x14ac:dyDescent="0.3">
      <c r="J17" s="22" t="s">
        <v>26</v>
      </c>
      <c r="K17" s="22"/>
      <c r="L17" s="22"/>
      <c r="S17" s="30"/>
      <c r="T17" s="25"/>
      <c r="U17" s="25"/>
      <c r="V17" s="3" t="s">
        <v>12</v>
      </c>
      <c r="W17" s="3" t="s">
        <v>11</v>
      </c>
      <c r="X17" s="25"/>
      <c r="Y17" s="25"/>
      <c r="Z17" s="25"/>
      <c r="AA17" s="25"/>
    </row>
    <row r="18" spans="10:27" x14ac:dyDescent="0.3">
      <c r="K18" s="2" t="s">
        <v>75</v>
      </c>
      <c r="S18" s="30"/>
      <c r="T18" s="25"/>
      <c r="U18" s="25"/>
      <c r="V18" s="10">
        <f>ATAN((Yb-Ya)/(Xb-Xa))+PI()</f>
        <v>2.58726006158202</v>
      </c>
      <c r="W18" s="13">
        <f>DEGREES(ϕ)</f>
        <v>148.23908203140721</v>
      </c>
      <c r="X18" s="25"/>
      <c r="Y18" s="25"/>
      <c r="Z18" s="25"/>
      <c r="AA18" s="25"/>
    </row>
    <row r="19" spans="10:27" x14ac:dyDescent="0.3">
      <c r="J19" s="2" t="s">
        <v>22</v>
      </c>
      <c r="K19" s="47">
        <f>F</f>
        <v>693.49402538094603</v>
      </c>
      <c r="L19" s="2" t="s">
        <v>55</v>
      </c>
      <c r="S19" s="30"/>
      <c r="T19" s="25"/>
      <c r="U19" s="25"/>
      <c r="V19" s="26" t="s">
        <v>63</v>
      </c>
      <c r="W19" s="27"/>
      <c r="X19" s="25"/>
      <c r="Y19" s="25"/>
      <c r="Z19" s="25"/>
      <c r="AA19" s="25"/>
    </row>
    <row r="20" spans="10:27" x14ac:dyDescent="0.3">
      <c r="J20" s="2" t="s">
        <v>72</v>
      </c>
      <c r="K20" s="47">
        <f>SQRT(XRo^2+YRo^2)</f>
        <v>1105.8083244740028</v>
      </c>
      <c r="L20" s="2" t="s">
        <v>55</v>
      </c>
      <c r="S20" s="30"/>
      <c r="T20" s="25"/>
      <c r="U20" s="31"/>
      <c r="V20" s="3" t="s">
        <v>12</v>
      </c>
      <c r="W20" s="3" t="s">
        <v>11</v>
      </c>
      <c r="X20" s="25"/>
      <c r="Y20" s="25"/>
      <c r="Z20" s="25"/>
      <c r="AA20" s="25"/>
    </row>
    <row r="21" spans="10:27" x14ac:dyDescent="0.3">
      <c r="J21" s="2" t="s">
        <v>73</v>
      </c>
      <c r="K21" s="47">
        <f>Rb</f>
        <v>718.68211483231937</v>
      </c>
      <c r="L21" s="2" t="s">
        <v>55</v>
      </c>
      <c r="S21" s="30"/>
      <c r="T21" s="25"/>
      <c r="U21" s="31"/>
      <c r="V21" s="10">
        <f>ASIN(R_1/AB)</f>
        <v>2.9174874193554624E-2</v>
      </c>
      <c r="W21" s="13">
        <f>DEGREES(α)</f>
        <v>1.6715971591158212</v>
      </c>
      <c r="X21" s="25"/>
      <c r="Y21" s="25"/>
      <c r="Z21" s="25"/>
      <c r="AA21" s="25"/>
    </row>
    <row r="22" spans="10:27" x14ac:dyDescent="0.3">
      <c r="S22" s="30"/>
      <c r="T22" s="25"/>
      <c r="U22" s="31"/>
      <c r="V22" s="26" t="s">
        <v>64</v>
      </c>
      <c r="W22" s="27"/>
      <c r="X22" s="31"/>
      <c r="Y22" s="25"/>
      <c r="Z22" s="25"/>
      <c r="AA22" s="25"/>
    </row>
    <row r="23" spans="10:27" x14ac:dyDescent="0.3">
      <c r="J23" s="2"/>
      <c r="K23" s="24" t="s">
        <v>76</v>
      </c>
      <c r="L23" s="2"/>
      <c r="S23" s="30"/>
      <c r="T23" s="25"/>
      <c r="U23" s="31"/>
      <c r="V23" s="3" t="s">
        <v>12</v>
      </c>
      <c r="W23" s="3" t="s">
        <v>11</v>
      </c>
      <c r="X23" s="31"/>
      <c r="Y23" s="25"/>
      <c r="Z23" s="25"/>
      <c r="AA23" s="25"/>
    </row>
    <row r="24" spans="10:27" x14ac:dyDescent="0.3">
      <c r="J24" s="2" t="s">
        <v>77</v>
      </c>
      <c r="K24" s="47">
        <f>XRo</f>
        <v>578.74526755085242</v>
      </c>
      <c r="L24" s="2" t="s">
        <v>55</v>
      </c>
      <c r="S24" s="30"/>
      <c r="T24" s="25"/>
      <c r="U24" s="31"/>
      <c r="V24" s="10">
        <f>ϕ-α</f>
        <v>2.5580851873884654</v>
      </c>
      <c r="W24" s="13">
        <f>DEGREES(V24)</f>
        <v>146.5674848722914</v>
      </c>
      <c r="X24" s="31"/>
      <c r="Y24" s="25"/>
      <c r="Z24" s="25"/>
      <c r="AA24" s="25"/>
    </row>
    <row r="25" spans="10:27" x14ac:dyDescent="0.3">
      <c r="J25" s="2" t="s">
        <v>78</v>
      </c>
      <c r="K25" s="47">
        <f>YRo</f>
        <v>942.26639851131995</v>
      </c>
      <c r="L25" s="2" t="s">
        <v>55</v>
      </c>
      <c r="S25" s="30"/>
      <c r="T25" s="25"/>
      <c r="U25" s="31"/>
      <c r="V25" s="31"/>
      <c r="W25" s="31"/>
      <c r="X25" s="31"/>
      <c r="Y25" s="25"/>
      <c r="Z25" s="25"/>
      <c r="AA25" s="25"/>
    </row>
    <row r="26" spans="10:27" x14ac:dyDescent="0.3">
      <c r="S26" s="30"/>
      <c r="T26" s="25"/>
      <c r="U26" s="31"/>
      <c r="V26" s="31"/>
      <c r="W26" s="31"/>
      <c r="X26" s="31"/>
      <c r="Y26" s="25"/>
      <c r="Z26" s="25"/>
      <c r="AA26" s="25"/>
    </row>
    <row r="27" spans="10:27" x14ac:dyDescent="0.3">
      <c r="J27" s="2" t="s">
        <v>74</v>
      </c>
      <c r="K27" s="47">
        <f>XRb</f>
        <v>-307.79834908906935</v>
      </c>
      <c r="L27" s="2" t="s">
        <v>55</v>
      </c>
      <c r="S27" s="30"/>
      <c r="T27" s="25"/>
      <c r="U27" s="31"/>
      <c r="V27" s="17"/>
      <c r="W27" s="17"/>
      <c r="X27" s="17"/>
      <c r="Y27" s="23"/>
      <c r="Z27" s="23"/>
      <c r="AA27" s="17"/>
    </row>
    <row r="28" spans="10:27" x14ac:dyDescent="0.3">
      <c r="J28" s="2" t="s">
        <v>79</v>
      </c>
      <c r="K28" s="47">
        <f>YRb</f>
        <v>649.43372138956454</v>
      </c>
      <c r="L28" s="2" t="s">
        <v>55</v>
      </c>
      <c r="S28" s="30"/>
      <c r="T28" s="25"/>
      <c r="U28" s="31"/>
      <c r="V28" s="31"/>
      <c r="W28" s="31"/>
      <c r="X28" s="31"/>
      <c r="Y28" s="31"/>
      <c r="Z28" s="25"/>
      <c r="AA28" s="31"/>
    </row>
    <row r="29" spans="10:27" x14ac:dyDescent="0.3">
      <c r="S29" s="30"/>
      <c r="T29" s="25"/>
      <c r="U29" s="31"/>
      <c r="V29" s="20"/>
      <c r="W29" s="20"/>
      <c r="X29" s="20" t="s">
        <v>25</v>
      </c>
      <c r="Y29" s="20"/>
      <c r="Z29" s="25"/>
      <c r="AA29" s="31"/>
    </row>
    <row r="30" spans="10:27" x14ac:dyDescent="0.3">
      <c r="S30" s="30"/>
      <c r="T30" s="25"/>
      <c r="U30" s="31"/>
      <c r="V30" s="17" t="s">
        <v>22</v>
      </c>
      <c r="W30" s="17" t="s">
        <v>77</v>
      </c>
      <c r="X30" s="17" t="s">
        <v>78</v>
      </c>
      <c r="Y30" s="18" t="s">
        <v>23</v>
      </c>
      <c r="Z30" s="25"/>
      <c r="AA30" s="19" t="s">
        <v>24</v>
      </c>
    </row>
    <row r="31" spans="10:27" x14ac:dyDescent="0.3">
      <c r="S31" s="30"/>
      <c r="T31" s="25"/>
      <c r="U31" s="33" t="s">
        <v>48</v>
      </c>
      <c r="V31" s="34">
        <f>COS(β)</f>
        <v>-0.83453533321060624</v>
      </c>
      <c r="W31" s="35">
        <f>1</f>
        <v>1</v>
      </c>
      <c r="X31" s="35">
        <v>0</v>
      </c>
      <c r="Y31" s="31">
        <f>0</f>
        <v>0</v>
      </c>
      <c r="Z31" s="25"/>
      <c r="AA31" s="36">
        <f>F*COS(β)+XRo</f>
        <v>0</v>
      </c>
    </row>
    <row r="32" spans="10:27" x14ac:dyDescent="0.3">
      <c r="S32" s="30"/>
      <c r="T32" s="25"/>
      <c r="U32" s="33" t="s">
        <v>49</v>
      </c>
      <c r="V32" s="34">
        <f>SIN(β)</f>
        <v>0.55095442427034058</v>
      </c>
      <c r="W32" s="35">
        <v>0</v>
      </c>
      <c r="X32" s="35">
        <f>1</f>
        <v>1</v>
      </c>
      <c r="Y32" s="31">
        <f>-P</f>
        <v>1324.3500000000001</v>
      </c>
      <c r="Z32" s="25"/>
      <c r="AA32" s="36">
        <f>F*SIN(β)+YRo+P</f>
        <v>0</v>
      </c>
    </row>
    <row r="33" spans="10:27" x14ac:dyDescent="0.3">
      <c r="J33" s="8" t="s">
        <v>20</v>
      </c>
      <c r="K33" s="48">
        <v>30</v>
      </c>
      <c r="L33" s="15" t="s">
        <v>11</v>
      </c>
      <c r="S33" s="30"/>
      <c r="T33" s="25"/>
      <c r="U33" s="33" t="s">
        <v>50</v>
      </c>
      <c r="V33" s="34">
        <f>SIN(β)*Xa-COS(β)*Ya</f>
        <v>1618.8797815671442</v>
      </c>
      <c r="W33" s="35">
        <f>0</f>
        <v>0</v>
      </c>
      <c r="X33" s="35">
        <f>0</f>
        <v>0</v>
      </c>
      <c r="Y33" s="41">
        <f>-Xg*P</f>
        <v>1122683.4563268255</v>
      </c>
      <c r="Z33" s="25"/>
      <c r="AA33" s="36">
        <f>Xa*F*SIN(β)-Ya*F*COS(β)+Xg*P</f>
        <v>0</v>
      </c>
    </row>
    <row r="34" spans="10:27" x14ac:dyDescent="0.3">
      <c r="S34" s="30"/>
      <c r="T34" s="25"/>
      <c r="U34" s="31"/>
      <c r="V34" s="31"/>
      <c r="W34" s="37"/>
      <c r="X34" s="37"/>
      <c r="Y34" s="31"/>
      <c r="Z34" s="25"/>
      <c r="AA34" s="31"/>
    </row>
    <row r="35" spans="10:27" x14ac:dyDescent="0.3">
      <c r="S35" s="30"/>
      <c r="T35" s="25"/>
      <c r="U35" s="31"/>
      <c r="V35" s="31"/>
      <c r="W35" s="37"/>
      <c r="X35" s="37"/>
      <c r="Y35" s="31"/>
      <c r="Z35" s="25"/>
      <c r="AA35" s="25"/>
    </row>
    <row r="36" spans="10:27" x14ac:dyDescent="0.3">
      <c r="S36" s="30"/>
      <c r="T36" s="25"/>
      <c r="U36" s="31"/>
      <c r="V36" s="31"/>
      <c r="W36" s="38" t="s">
        <v>26</v>
      </c>
      <c r="X36" s="31"/>
      <c r="Y36" s="31"/>
      <c r="Z36" s="25"/>
      <c r="AA36" s="25"/>
    </row>
    <row r="37" spans="10:27" x14ac:dyDescent="0.3">
      <c r="S37" s="30"/>
      <c r="T37" s="25"/>
      <c r="U37" s="25"/>
      <c r="V37" s="31"/>
      <c r="W37" s="31"/>
      <c r="X37" s="31"/>
      <c r="Y37" s="31"/>
      <c r="Z37" s="31"/>
      <c r="AA37" s="25"/>
    </row>
    <row r="38" spans="10:27" x14ac:dyDescent="0.3">
      <c r="S38" s="30"/>
      <c r="T38" s="25"/>
      <c r="U38" s="25"/>
      <c r="V38" s="38" t="s">
        <v>22</v>
      </c>
      <c r="W38" s="44">
        <f t="array" ref="W38:W40">MMULT(MINVERSE(V31:X33),Y31:Y33)</f>
        <v>693.49402538094603</v>
      </c>
      <c r="X38" s="31" t="s">
        <v>6</v>
      </c>
      <c r="Y38" s="43"/>
      <c r="Z38" s="43"/>
      <c r="AA38" s="25"/>
    </row>
    <row r="39" spans="10:27" x14ac:dyDescent="0.3">
      <c r="S39" s="30"/>
      <c r="T39" s="25"/>
      <c r="U39" s="25"/>
      <c r="V39" s="38" t="s">
        <v>77</v>
      </c>
      <c r="W39" s="44">
        <v>578.74526755085242</v>
      </c>
      <c r="X39" s="31" t="s">
        <v>6</v>
      </c>
      <c r="Y39" s="25"/>
      <c r="Z39" s="25"/>
      <c r="AA39" s="25"/>
    </row>
    <row r="40" spans="10:27" x14ac:dyDescent="0.3">
      <c r="S40" s="30"/>
      <c r="T40" s="25"/>
      <c r="U40" s="25"/>
      <c r="V40" s="38" t="s">
        <v>78</v>
      </c>
      <c r="W40" s="44">
        <v>942.26639851131995</v>
      </c>
      <c r="X40" s="31" t="s">
        <v>6</v>
      </c>
      <c r="Y40" s="25"/>
      <c r="Z40" s="25"/>
      <c r="AA40" s="25"/>
    </row>
    <row r="41" spans="10:27" x14ac:dyDescent="0.3">
      <c r="S41" s="30"/>
      <c r="T41" s="25"/>
      <c r="U41" s="25"/>
      <c r="V41" s="25"/>
      <c r="W41" s="25"/>
      <c r="X41" s="25"/>
      <c r="Y41" s="25"/>
      <c r="Z41" s="25"/>
      <c r="AA41" s="25"/>
    </row>
    <row r="42" spans="10:27" x14ac:dyDescent="0.3">
      <c r="S42" s="30"/>
      <c r="T42" s="25"/>
      <c r="U42" s="25"/>
      <c r="V42" s="23"/>
      <c r="W42" s="23"/>
      <c r="X42" s="23"/>
      <c r="Y42" s="23"/>
      <c r="Z42" s="23"/>
      <c r="AA42" s="23"/>
    </row>
    <row r="43" spans="10:27" x14ac:dyDescent="0.3">
      <c r="S43" s="30"/>
      <c r="T43" s="25"/>
      <c r="U43" s="25"/>
      <c r="V43" s="25"/>
      <c r="W43" s="25"/>
      <c r="X43" s="25"/>
      <c r="Y43" s="25"/>
      <c r="Z43" s="25"/>
      <c r="AA43" s="25"/>
    </row>
    <row r="44" spans="10:27" x14ac:dyDescent="0.3">
      <c r="S44" s="30"/>
      <c r="T44" s="25"/>
      <c r="U44" s="25"/>
      <c r="V44" s="25"/>
      <c r="W44" s="25"/>
      <c r="X44" s="25"/>
      <c r="Y44" s="25"/>
      <c r="Z44" s="25"/>
      <c r="AA44" s="25"/>
    </row>
    <row r="45" spans="10:27" x14ac:dyDescent="0.3">
      <c r="S45" s="30"/>
      <c r="T45" s="25"/>
      <c r="U45" s="25"/>
      <c r="V45" s="39" t="s">
        <v>51</v>
      </c>
      <c r="W45" s="39"/>
      <c r="X45" s="39"/>
      <c r="Y45" s="39"/>
      <c r="Z45" s="25"/>
      <c r="AA45" s="25"/>
    </row>
    <row r="46" spans="10:27" x14ac:dyDescent="0.3">
      <c r="S46" s="30"/>
      <c r="T46" s="25"/>
      <c r="U46" s="25"/>
      <c r="V46" s="25"/>
      <c r="W46" s="25"/>
      <c r="X46" s="25"/>
      <c r="Y46" s="25"/>
      <c r="Z46" s="25"/>
      <c r="AA46" s="25"/>
    </row>
    <row r="47" spans="10:27" x14ac:dyDescent="0.3">
      <c r="S47" s="30"/>
      <c r="T47" s="25"/>
      <c r="U47" s="25"/>
      <c r="V47" s="26" t="s">
        <v>65</v>
      </c>
      <c r="W47" s="27"/>
      <c r="X47" s="25"/>
      <c r="Y47" s="9" t="s">
        <v>47</v>
      </c>
      <c r="Z47" s="25"/>
      <c r="AA47" s="25"/>
    </row>
    <row r="48" spans="10:27" x14ac:dyDescent="0.3">
      <c r="S48" s="30"/>
      <c r="T48" s="25"/>
      <c r="U48" s="25"/>
      <c r="V48" s="3" t="s">
        <v>12</v>
      </c>
      <c r="W48" s="3" t="s">
        <v>11</v>
      </c>
      <c r="X48" s="25"/>
      <c r="Y48" s="3" t="s">
        <v>3</v>
      </c>
      <c r="Z48" s="25"/>
      <c r="AA48" s="25"/>
    </row>
    <row r="49" spans="19:35" x14ac:dyDescent="0.3">
      <c r="S49" s="30"/>
      <c r="T49" s="25"/>
      <c r="U49" s="25"/>
      <c r="V49" s="10">
        <f>ATAN((Yc-Yb)/(Xc-Xb))+PI()</f>
        <v>4.615135782133124</v>
      </c>
      <c r="W49" s="13">
        <f>DEGREES(ρ)</f>
        <v>264.42780219603623</v>
      </c>
      <c r="X49" s="25"/>
      <c r="Y49" s="14">
        <f>SQRT((Xc-Xb)^2+(Yc-Yb)^2)</f>
        <v>2059.732992404598</v>
      </c>
      <c r="Z49" s="25"/>
      <c r="AA49" s="25"/>
    </row>
    <row r="50" spans="19:35" x14ac:dyDescent="0.3">
      <c r="S50" s="30"/>
      <c r="T50" s="25"/>
      <c r="U50" s="25"/>
      <c r="V50" s="26" t="s">
        <v>66</v>
      </c>
      <c r="W50" s="27"/>
      <c r="X50" s="25"/>
      <c r="Y50" s="26" t="s">
        <v>68</v>
      </c>
      <c r="Z50" s="27"/>
      <c r="AA50" s="25"/>
    </row>
    <row r="51" spans="19:35" x14ac:dyDescent="0.3">
      <c r="S51" s="30"/>
      <c r="T51" s="25"/>
      <c r="U51" s="25"/>
      <c r="V51" s="3" t="s">
        <v>12</v>
      </c>
      <c r="W51" s="3" t="s">
        <v>11</v>
      </c>
      <c r="X51" s="25"/>
      <c r="Y51" s="3" t="s">
        <v>12</v>
      </c>
      <c r="Z51" s="3" t="s">
        <v>11</v>
      </c>
      <c r="AA51" s="25"/>
    </row>
    <row r="52" spans="19:35" x14ac:dyDescent="0.3">
      <c r="S52" s="30"/>
      <c r="T52" s="25"/>
      <c r="U52" s="25"/>
      <c r="V52" s="10">
        <f>ASIN((R_2-R_1)/BC)</f>
        <v>4.8550172873402892E-3</v>
      </c>
      <c r="W52" s="13">
        <f>DEGREES(μ)</f>
        <v>0.27817200002765224</v>
      </c>
      <c r="X52" s="25"/>
      <c r="Y52" s="10">
        <f>β-δ+PI()</f>
        <v>1.0893970761324749</v>
      </c>
      <c r="Z52" s="13">
        <f>DEGREES(Y52)</f>
        <v>62.417854676282843</v>
      </c>
      <c r="AA52" s="25"/>
    </row>
    <row r="53" spans="19:35" x14ac:dyDescent="0.3">
      <c r="S53" s="30"/>
      <c r="T53" s="25"/>
      <c r="U53" s="25"/>
      <c r="V53" s="28" t="s">
        <v>67</v>
      </c>
      <c r="W53" s="29"/>
      <c r="X53" s="25"/>
      <c r="Y53" s="26" t="s">
        <v>69</v>
      </c>
      <c r="Z53" s="27"/>
      <c r="AA53" s="25"/>
    </row>
    <row r="54" spans="19:35" x14ac:dyDescent="0.3">
      <c r="S54" s="30"/>
      <c r="T54" s="25"/>
      <c r="U54" s="25"/>
      <c r="V54" s="3" t="s">
        <v>12</v>
      </c>
      <c r="W54" s="3" t="s">
        <v>11</v>
      </c>
      <c r="X54" s="25"/>
      <c r="Y54" s="3" t="s">
        <v>12</v>
      </c>
      <c r="Z54" s="3" t="s">
        <v>11</v>
      </c>
      <c r="AA54" s="25"/>
    </row>
    <row r="55" spans="19:35" x14ac:dyDescent="0.3">
      <c r="S55" s="30"/>
      <c r="T55" s="25"/>
      <c r="U55" s="25"/>
      <c r="V55" s="10">
        <f>ρ-μ</f>
        <v>4.6102807648457835</v>
      </c>
      <c r="W55" s="13">
        <f>DEGREES(δ)</f>
        <v>264.14963019600856</v>
      </c>
      <c r="X55" s="25"/>
      <c r="Y55" s="10">
        <f>(β-PI()+δ)/2</f>
        <v>2.0133866493222277</v>
      </c>
      <c r="Z55" s="13">
        <f>DEGREES(Y55)</f>
        <v>115.35855753414995</v>
      </c>
      <c r="AA55" s="25"/>
    </row>
    <row r="56" spans="19:35" x14ac:dyDescent="0.3">
      <c r="S56" s="30"/>
      <c r="T56" s="25"/>
      <c r="U56" s="25"/>
      <c r="V56" s="25"/>
      <c r="W56" s="25"/>
      <c r="X56" s="25"/>
      <c r="Y56" s="40"/>
      <c r="Z56" s="41"/>
      <c r="AA56" s="25"/>
    </row>
    <row r="57" spans="19:35" x14ac:dyDescent="0.3">
      <c r="S57" s="30"/>
      <c r="T57" s="25"/>
      <c r="U57" s="25"/>
      <c r="V57" s="25"/>
      <c r="W57" s="25"/>
      <c r="X57" s="25"/>
      <c r="Y57" s="40"/>
      <c r="Z57" s="41"/>
      <c r="AA57" s="25"/>
    </row>
    <row r="58" spans="19:35" x14ac:dyDescent="0.3">
      <c r="S58" s="30"/>
      <c r="T58" s="25"/>
      <c r="U58" s="25"/>
      <c r="V58" s="9" t="s">
        <v>54</v>
      </c>
      <c r="W58" s="9" t="s">
        <v>52</v>
      </c>
      <c r="X58" s="25"/>
      <c r="Y58" s="9" t="s">
        <v>71</v>
      </c>
      <c r="Z58" s="9" t="s">
        <v>70</v>
      </c>
      <c r="AA58" s="25"/>
    </row>
    <row r="59" spans="19:35" x14ac:dyDescent="0.3">
      <c r="S59" s="30"/>
      <c r="T59" s="25"/>
      <c r="U59" s="25"/>
      <c r="V59" s="3" t="s">
        <v>3</v>
      </c>
      <c r="W59" s="3" t="s">
        <v>3</v>
      </c>
      <c r="X59" s="25"/>
      <c r="Y59" s="3" t="s">
        <v>3</v>
      </c>
      <c r="Z59" s="3" t="s">
        <v>6</v>
      </c>
      <c r="AA59" s="25"/>
    </row>
    <row r="60" spans="19:35" x14ac:dyDescent="0.3">
      <c r="S60" s="30"/>
      <c r="T60" s="25"/>
      <c r="U60" s="32" t="s">
        <v>17</v>
      </c>
      <c r="V60" s="11">
        <f>Xb+R_1*COS(δ-PI()/2)</f>
        <v>-259.68748903341634</v>
      </c>
      <c r="W60" s="11">
        <f>Xc+R_2*COS(δ-PI()/2)</f>
        <v>-469.6354038723191</v>
      </c>
      <c r="X60" s="32" t="s">
        <v>17</v>
      </c>
      <c r="Y60" s="45">
        <f>Z60*COS(Y55)</f>
        <v>-307.79834908906935</v>
      </c>
      <c r="Z60" s="46">
        <f>2*F*SIN(Y52/2)</f>
        <v>718.68211483231937</v>
      </c>
      <c r="AA60" s="25"/>
    </row>
    <row r="61" spans="19:35" x14ac:dyDescent="0.3">
      <c r="S61" s="30"/>
      <c r="T61" s="25"/>
      <c r="U61" s="32" t="s">
        <v>18</v>
      </c>
      <c r="V61" s="12">
        <f>Yb+R_1*SIN(δ-PI()/2)</f>
        <v>2006.115852588626</v>
      </c>
      <c r="W61" s="12">
        <f>Yc+R_2*SIN(δ-PI()/2)</f>
        <v>-42.864838646603005</v>
      </c>
      <c r="X61" s="32" t="s">
        <v>18</v>
      </c>
      <c r="Y61" s="46">
        <f>Z60*SIN(Y55)</f>
        <v>649.43372138956454</v>
      </c>
      <c r="Z61" s="41"/>
      <c r="AA61" s="25"/>
    </row>
    <row r="62" spans="19:35" x14ac:dyDescent="0.3">
      <c r="S62" s="30"/>
      <c r="T62" s="25"/>
      <c r="U62" s="25"/>
      <c r="V62" s="25"/>
      <c r="W62" s="25"/>
      <c r="X62" s="25"/>
      <c r="Y62" s="25"/>
      <c r="Z62" s="25"/>
      <c r="AA62" s="25"/>
    </row>
    <row r="63" spans="19:35" x14ac:dyDescent="0.3">
      <c r="S63" s="30"/>
      <c r="T63" s="25"/>
      <c r="U63" s="25"/>
      <c r="V63" s="25"/>
      <c r="W63" s="25"/>
      <c r="X63" s="25"/>
      <c r="Y63" s="25"/>
      <c r="Z63" s="25"/>
      <c r="AA63" s="25"/>
    </row>
    <row r="64" spans="19:35" x14ac:dyDescent="0.3">
      <c r="S64" s="30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</row>
    <row r="65" spans="19:28" x14ac:dyDescent="0.3">
      <c r="S65" s="42"/>
      <c r="T65" s="23"/>
      <c r="U65" s="23"/>
      <c r="V65" s="23"/>
      <c r="W65" s="23"/>
      <c r="X65" s="23"/>
      <c r="Y65" s="23"/>
      <c r="Z65" s="23"/>
      <c r="AA65" s="23"/>
      <c r="AB65" s="23"/>
    </row>
    <row r="66" spans="19:28" x14ac:dyDescent="0.3">
      <c r="S66" s="49"/>
      <c r="T66" s="50"/>
      <c r="U66" s="50"/>
      <c r="V66" s="50"/>
      <c r="W66" s="50"/>
      <c r="X66" s="50"/>
      <c r="Y66" s="50"/>
      <c r="Z66" s="50"/>
      <c r="AA66" s="50"/>
    </row>
    <row r="67" spans="19:28" x14ac:dyDescent="0.3">
      <c r="S67" s="49"/>
      <c r="T67" s="50"/>
      <c r="U67" s="50"/>
      <c r="V67" s="50"/>
      <c r="W67" s="50"/>
      <c r="X67" s="50"/>
      <c r="Y67" s="50"/>
      <c r="Z67" s="50"/>
      <c r="AA67" s="50"/>
    </row>
    <row r="68" spans="19:28" x14ac:dyDescent="0.3">
      <c r="S68" s="51" t="s">
        <v>42</v>
      </c>
      <c r="T68" s="52"/>
      <c r="U68" s="52"/>
      <c r="V68" s="52"/>
      <c r="W68" s="52"/>
      <c r="X68" s="52"/>
      <c r="Y68" s="52"/>
      <c r="Z68" s="52"/>
      <c r="AA68" s="52"/>
    </row>
    <row r="69" spans="19:28" x14ac:dyDescent="0.3">
      <c r="S69" s="49"/>
      <c r="T69" s="50"/>
      <c r="U69" s="50"/>
      <c r="V69" s="50"/>
      <c r="W69" s="50"/>
      <c r="X69" s="50"/>
      <c r="Y69" s="50"/>
      <c r="Z69" s="50"/>
      <c r="AA69" s="50"/>
    </row>
    <row r="70" spans="19:28" x14ac:dyDescent="0.3">
      <c r="S70" s="53"/>
      <c r="T70" s="54"/>
      <c r="U70" s="54"/>
      <c r="V70" s="54"/>
      <c r="W70" s="50"/>
      <c r="X70" s="50"/>
      <c r="Y70" s="50"/>
      <c r="Z70" s="50"/>
      <c r="AA70" s="50"/>
    </row>
    <row r="71" spans="19:28" x14ac:dyDescent="0.3">
      <c r="S71" s="53"/>
      <c r="T71" s="54" t="s">
        <v>27</v>
      </c>
      <c r="U71" s="54">
        <f>PI()/9</f>
        <v>0.3490658503988659</v>
      </c>
      <c r="V71" s="54"/>
      <c r="W71" s="50" t="s">
        <v>31</v>
      </c>
      <c r="X71" s="50">
        <f>Yb*1.2</f>
        <v>2400</v>
      </c>
      <c r="Y71" s="50"/>
      <c r="Z71" s="50" t="s">
        <v>32</v>
      </c>
      <c r="AA71" s="50">
        <f>-X71/5</f>
        <v>-480</v>
      </c>
    </row>
    <row r="72" spans="19:28" x14ac:dyDescent="0.3">
      <c r="S72" s="53"/>
      <c r="T72" s="54"/>
      <c r="U72" s="54"/>
      <c r="V72" s="54"/>
      <c r="W72" s="50"/>
      <c r="X72" s="50"/>
      <c r="Y72" s="50"/>
      <c r="Z72" s="50"/>
      <c r="AA72" s="50"/>
    </row>
    <row r="73" spans="19:28" x14ac:dyDescent="0.3">
      <c r="S73" s="53"/>
      <c r="T73" s="55" t="s">
        <v>45</v>
      </c>
      <c r="U73" s="55"/>
      <c r="V73" s="54"/>
      <c r="W73" s="54"/>
      <c r="X73" s="54"/>
      <c r="Y73" s="54"/>
      <c r="Z73" s="54"/>
      <c r="AA73" s="50"/>
    </row>
    <row r="74" spans="19:28" x14ac:dyDescent="0.3">
      <c r="S74" s="53" t="s">
        <v>29</v>
      </c>
      <c r="T74" s="54" t="s">
        <v>28</v>
      </c>
      <c r="U74" s="54" t="s">
        <v>30</v>
      </c>
      <c r="V74" s="54"/>
      <c r="W74" s="54" t="s">
        <v>59</v>
      </c>
      <c r="X74" s="54" t="s">
        <v>28</v>
      </c>
      <c r="Y74" s="54" t="s">
        <v>30</v>
      </c>
      <c r="Z74" s="54"/>
      <c r="AA74" s="54"/>
    </row>
    <row r="75" spans="19:28" x14ac:dyDescent="0.3">
      <c r="S75" s="53">
        <v>0</v>
      </c>
      <c r="T75" s="56">
        <f>R_1*COS(Pas*Points1)+Xb</f>
        <v>-140</v>
      </c>
      <c r="U75" s="56">
        <f>R_1*SIN(Pas*Points1)+Yb</f>
        <v>2000</v>
      </c>
      <c r="V75" s="54"/>
      <c r="W75" s="54" t="s">
        <v>34</v>
      </c>
      <c r="X75" s="57">
        <f>Xa</f>
        <v>1548.8457268119896</v>
      </c>
      <c r="Y75" s="57">
        <f>Ya</f>
        <v>917.32050807568862</v>
      </c>
      <c r="Z75" s="57"/>
      <c r="AA75" s="57"/>
    </row>
    <row r="76" spans="19:28" x14ac:dyDescent="0.3">
      <c r="S76" s="53">
        <v>1</v>
      </c>
      <c r="T76" s="56">
        <f>R_1*COS(Pas*Points1)+Xb</f>
        <v>-143.61844275284551</v>
      </c>
      <c r="U76" s="56">
        <f>R_1*SIN(Pas*Points1)+Yb</f>
        <v>2020.5212085995402</v>
      </c>
      <c r="V76" s="54"/>
      <c r="W76" s="54" t="s">
        <v>35</v>
      </c>
      <c r="X76" s="57">
        <f>Xg</f>
        <v>847.72413359521681</v>
      </c>
      <c r="Y76" s="57">
        <f>Yg</f>
        <v>431.69872981077799</v>
      </c>
      <c r="Z76" s="57"/>
      <c r="AA76" s="57"/>
    </row>
    <row r="77" spans="19:28" x14ac:dyDescent="0.3">
      <c r="S77" s="53">
        <v>2</v>
      </c>
      <c r="T77" s="56">
        <f>R_1*COS(Pas*Points1)+Xb</f>
        <v>-154.03733341286133</v>
      </c>
      <c r="U77" s="56">
        <f>R_1*SIN(Pas*Points1)+Yb</f>
        <v>2038.5672565811924</v>
      </c>
      <c r="V77" s="54"/>
      <c r="W77" s="54" t="s">
        <v>57</v>
      </c>
      <c r="X77" s="57">
        <f>Xb</f>
        <v>-200</v>
      </c>
      <c r="Y77" s="57">
        <f>Yb</f>
        <v>2000</v>
      </c>
      <c r="Z77" s="57"/>
      <c r="AA77" s="57"/>
    </row>
    <row r="78" spans="19:28" x14ac:dyDescent="0.3">
      <c r="S78" s="53">
        <v>3</v>
      </c>
      <c r="T78" s="56">
        <f>R_1*COS(Pas*Points1)+Xb</f>
        <v>-170</v>
      </c>
      <c r="U78" s="56">
        <f>R_1*SIN(Pas*Points1)+Yb</f>
        <v>2051.9615242270661</v>
      </c>
      <c r="V78" s="54"/>
      <c r="W78" s="54" t="s">
        <v>58</v>
      </c>
      <c r="X78" s="57">
        <f>Xc</f>
        <v>-400</v>
      </c>
      <c r="Y78" s="57">
        <f>Yc</f>
        <v>-50</v>
      </c>
      <c r="Z78" s="57"/>
      <c r="AA78" s="57"/>
    </row>
    <row r="79" spans="19:28" x14ac:dyDescent="0.3">
      <c r="S79" s="53">
        <v>4</v>
      </c>
      <c r="T79" s="56">
        <f>R_1*COS(Pas*Points1)+Xb</f>
        <v>-189.58110933998418</v>
      </c>
      <c r="U79" s="56">
        <f>R_1*SIN(Pas*Points1)+Yb</f>
        <v>2059.0884651807323</v>
      </c>
      <c r="V79" s="54"/>
      <c r="W79" s="54"/>
      <c r="X79" s="57"/>
      <c r="Y79" s="57"/>
      <c r="Z79" s="57"/>
      <c r="AA79" s="57"/>
    </row>
    <row r="80" spans="19:28" x14ac:dyDescent="0.3">
      <c r="S80" s="53">
        <v>5</v>
      </c>
      <c r="T80" s="56">
        <f>R_1*COS(Pas*Points1)+Xb</f>
        <v>-210.41889066001582</v>
      </c>
      <c r="U80" s="56">
        <f>R_1*SIN(Pas*Points1)+Yb</f>
        <v>2059.0884651807323</v>
      </c>
      <c r="V80" s="54"/>
      <c r="W80" s="54" t="s">
        <v>60</v>
      </c>
      <c r="X80" s="58" t="s">
        <v>40</v>
      </c>
      <c r="Y80" s="58"/>
      <c r="Z80" s="58" t="s">
        <v>41</v>
      </c>
      <c r="AA80" s="58"/>
    </row>
    <row r="81" spans="19:27" x14ac:dyDescent="0.3">
      <c r="S81" s="53">
        <v>6</v>
      </c>
      <c r="T81" s="56">
        <f>R_1*COS(Pas*Points1)+Xb</f>
        <v>-230</v>
      </c>
      <c r="U81" s="56">
        <f>R_1*SIN(Pas*Points1)+Yb</f>
        <v>2051.9615242270665</v>
      </c>
      <c r="V81" s="54"/>
      <c r="W81" s="54" t="s">
        <v>33</v>
      </c>
      <c r="X81" s="57">
        <f>0</f>
        <v>0</v>
      </c>
      <c r="Y81" s="57">
        <f>0</f>
        <v>0</v>
      </c>
      <c r="Z81" s="57">
        <f>X81*COS(θ)-Y81*SIN(θ)</f>
        <v>0</v>
      </c>
      <c r="AA81" s="57">
        <f>X81*SIN(θ)+Y81*COS(θ)</f>
        <v>0</v>
      </c>
    </row>
    <row r="82" spans="19:27" x14ac:dyDescent="0.3">
      <c r="S82" s="53">
        <v>7</v>
      </c>
      <c r="T82" s="56">
        <f>R_1*COS(Pas*Points1)+Xb</f>
        <v>-245.96266658713867</v>
      </c>
      <c r="U82" s="56">
        <f>R_1*SIN(Pas*Points1)+Yb</f>
        <v>2038.5672565811924</v>
      </c>
      <c r="V82" s="54"/>
      <c r="W82" s="54" t="s">
        <v>36</v>
      </c>
      <c r="X82" s="57">
        <f>1.1*Ta</f>
        <v>1980.0000000000002</v>
      </c>
      <c r="Y82" s="57">
        <f>0</f>
        <v>0</v>
      </c>
      <c r="Z82" s="57">
        <f>X82*COS(θ)-Y82*SIN(θ)</f>
        <v>1714.7302994931888</v>
      </c>
      <c r="AA82" s="57">
        <f>X82*SIN(θ)+Y82*COS(θ)</f>
        <v>990</v>
      </c>
    </row>
    <row r="83" spans="19:27" x14ac:dyDescent="0.3">
      <c r="S83" s="53">
        <v>8</v>
      </c>
      <c r="T83" s="56">
        <f>R_1*COS(Pas*Points1)+Xb</f>
        <v>-256.38155724715449</v>
      </c>
      <c r="U83" s="56">
        <f>R_1*SIN(Pas*Points1)+Yb</f>
        <v>2020.5212085995402</v>
      </c>
      <c r="V83" s="54"/>
      <c r="W83" s="54" t="s">
        <v>37</v>
      </c>
      <c r="X83" s="57">
        <f>X82</f>
        <v>1980.0000000000002</v>
      </c>
      <c r="Y83" s="57">
        <f>-X82/10</f>
        <v>-198.00000000000003</v>
      </c>
      <c r="Z83" s="57">
        <f>X83*COS(θ)-Y83*SIN(θ)</f>
        <v>1813.7302994931888</v>
      </c>
      <c r="AA83" s="57">
        <f>X83*SIN(θ)+Y83*COS(θ)</f>
        <v>818.52697005068114</v>
      </c>
    </row>
    <row r="84" spans="19:27" x14ac:dyDescent="0.3">
      <c r="S84" s="53">
        <v>9</v>
      </c>
      <c r="T84" s="56">
        <f>R_1*COS(Pas*Points1)+Xb</f>
        <v>-260</v>
      </c>
      <c r="U84" s="56">
        <f>R_1*SIN(Pas*Points1)+Yb</f>
        <v>2000</v>
      </c>
      <c r="V84" s="54"/>
      <c r="W84" s="54"/>
      <c r="X84" s="57"/>
      <c r="Y84" s="57"/>
      <c r="Z84" s="57"/>
      <c r="AA84" s="57"/>
    </row>
    <row r="85" spans="19:27" x14ac:dyDescent="0.3">
      <c r="S85" s="53">
        <v>10</v>
      </c>
      <c r="T85" s="56">
        <f>R_1*COS(Pas*Points1)+Xb</f>
        <v>-256.38155724715449</v>
      </c>
      <c r="U85" s="56">
        <f>R_1*SIN(Pas*Points1)+Yb</f>
        <v>1979.4787914004598</v>
      </c>
      <c r="V85" s="54"/>
      <c r="W85" s="54"/>
      <c r="X85" s="57"/>
      <c r="Y85" s="57"/>
      <c r="Z85" s="57"/>
      <c r="AA85" s="57"/>
    </row>
    <row r="86" spans="19:27" x14ac:dyDescent="0.3">
      <c r="S86" s="53">
        <v>11</v>
      </c>
      <c r="T86" s="56">
        <f>R_1*COS(Pas*Points1)+Xb</f>
        <v>-245.96266658713867</v>
      </c>
      <c r="U86" s="56">
        <f>R_1*SIN(Pas*Points1)+Yb</f>
        <v>1961.4327434188076</v>
      </c>
      <c r="V86" s="54"/>
      <c r="W86" s="54"/>
      <c r="X86" s="55" t="s">
        <v>53</v>
      </c>
      <c r="Y86" s="55"/>
      <c r="Z86" s="54"/>
      <c r="AA86" s="50"/>
    </row>
    <row r="87" spans="19:27" x14ac:dyDescent="0.3">
      <c r="S87" s="53">
        <v>12</v>
      </c>
      <c r="T87" s="56">
        <f>R_1*COS(Pas*Points1)+Xb</f>
        <v>-230.00000000000003</v>
      </c>
      <c r="U87" s="56">
        <f>R_1*SIN(Pas*Points1)+Yb</f>
        <v>1948.0384757729337</v>
      </c>
      <c r="V87" s="54"/>
      <c r="W87" s="54" t="s">
        <v>39</v>
      </c>
      <c r="X87" s="57">
        <f>Xm</f>
        <v>-166.94273454377958</v>
      </c>
      <c r="Y87" s="57">
        <f>Ym</f>
        <v>2050.0721199926365</v>
      </c>
      <c r="Z87" s="57"/>
      <c r="AA87" s="59"/>
    </row>
    <row r="88" spans="19:27" x14ac:dyDescent="0.3">
      <c r="S88" s="53">
        <v>13</v>
      </c>
      <c r="T88" s="56">
        <f>R_1*COS(Pas*Points1)+Xb</f>
        <v>-210.41889066001582</v>
      </c>
      <c r="U88" s="56">
        <f>R_1*SIN(Pas*Points1)+Yb</f>
        <v>1940.9115348192674</v>
      </c>
      <c r="V88" s="54"/>
      <c r="W88" s="54" t="s">
        <v>34</v>
      </c>
      <c r="X88" s="57">
        <f>X75</f>
        <v>1548.8457268119896</v>
      </c>
      <c r="Y88" s="57">
        <f>Y75</f>
        <v>917.32050807568862</v>
      </c>
      <c r="Z88" s="57"/>
      <c r="AA88" s="59"/>
    </row>
    <row r="89" spans="19:27" x14ac:dyDescent="0.3">
      <c r="S89" s="53">
        <v>14</v>
      </c>
      <c r="T89" s="56">
        <f>R_1*COS(Pas*Points1)+Xb</f>
        <v>-189.58110933998421</v>
      </c>
      <c r="U89" s="56">
        <f>R_1*SIN(Pas*Points1)+Yb</f>
        <v>1940.9115348192674</v>
      </c>
      <c r="V89" s="54"/>
      <c r="W89" s="54"/>
      <c r="X89" s="57"/>
      <c r="Y89" s="57"/>
      <c r="Z89" s="57"/>
      <c r="AA89" s="59"/>
    </row>
    <row r="90" spans="19:27" x14ac:dyDescent="0.3">
      <c r="S90" s="53">
        <v>15</v>
      </c>
      <c r="T90" s="56">
        <f>R_1*COS(Pas*Points1)+Xb</f>
        <v>-170</v>
      </c>
      <c r="U90" s="56">
        <f>R_1*SIN(Pas*Points1)+Yb</f>
        <v>1948.0384757729337</v>
      </c>
      <c r="V90" s="54"/>
      <c r="W90" s="50"/>
      <c r="X90" s="59"/>
      <c r="Y90" s="59"/>
      <c r="Z90" s="59"/>
      <c r="AA90" s="59"/>
    </row>
    <row r="91" spans="19:27" x14ac:dyDescent="0.3">
      <c r="S91" s="53">
        <v>16</v>
      </c>
      <c r="T91" s="56">
        <f>R_1*COS(Pas*Points1)+Xb</f>
        <v>-154.03733341286133</v>
      </c>
      <c r="U91" s="56">
        <f>R_1*SIN(Pas*Points1)+Yb</f>
        <v>1961.4327434188076</v>
      </c>
      <c r="V91" s="54"/>
      <c r="W91" s="54" t="s">
        <v>55</v>
      </c>
      <c r="X91" s="57">
        <f>Xn</f>
        <v>-259.68748903341634</v>
      </c>
      <c r="Y91" s="57">
        <f>Yn</f>
        <v>2006.115852588626</v>
      </c>
      <c r="Z91" s="57"/>
      <c r="AA91" s="59"/>
    </row>
    <row r="92" spans="19:27" x14ac:dyDescent="0.3">
      <c r="S92" s="53">
        <v>17</v>
      </c>
      <c r="T92" s="56">
        <f>R_1*COS(Pas*Points1)+Xb</f>
        <v>-143.61844275284551</v>
      </c>
      <c r="U92" s="56">
        <f>R_1*SIN(Pas*Points1)+Yb</f>
        <v>1979.4787914004598</v>
      </c>
      <c r="V92" s="54"/>
      <c r="W92" s="54" t="s">
        <v>56</v>
      </c>
      <c r="X92" s="57">
        <f>Xp</f>
        <v>-469.6354038723191</v>
      </c>
      <c r="Y92" s="57">
        <f>Yp</f>
        <v>-42.864838646603005</v>
      </c>
      <c r="Z92" s="57"/>
      <c r="AA92" s="59"/>
    </row>
    <row r="93" spans="19:27" x14ac:dyDescent="0.3">
      <c r="S93" s="53">
        <v>18</v>
      </c>
      <c r="T93" s="56">
        <f>R_1*COS(Pas*Points1)+Xb</f>
        <v>-140</v>
      </c>
      <c r="U93" s="56">
        <f>R_1*SIN(Pas*Points1)+Yb</f>
        <v>2000</v>
      </c>
      <c r="V93" s="54"/>
      <c r="W93" s="54"/>
      <c r="X93" s="57"/>
      <c r="Y93" s="57"/>
      <c r="Z93" s="57"/>
      <c r="AA93" s="59"/>
    </row>
    <row r="94" spans="19:27" x14ac:dyDescent="0.3">
      <c r="S94" s="53"/>
      <c r="T94" s="54"/>
      <c r="U94" s="54"/>
      <c r="V94" s="54"/>
      <c r="W94" s="54"/>
      <c r="X94" s="57"/>
      <c r="Y94" s="57"/>
      <c r="Z94" s="57"/>
      <c r="AA94" s="59"/>
    </row>
    <row r="95" spans="19:27" x14ac:dyDescent="0.3">
      <c r="S95" s="53"/>
      <c r="T95" s="54"/>
      <c r="U95" s="54"/>
      <c r="V95" s="54"/>
      <c r="W95" s="50"/>
      <c r="X95" s="59"/>
      <c r="Y95" s="59"/>
      <c r="Z95" s="59"/>
      <c r="AA95" s="59"/>
    </row>
    <row r="96" spans="19:27" x14ac:dyDescent="0.3">
      <c r="S96" s="53"/>
      <c r="T96" s="55" t="s">
        <v>46</v>
      </c>
      <c r="U96" s="55"/>
      <c r="V96" s="54"/>
      <c r="W96" s="50"/>
      <c r="X96" s="59"/>
      <c r="Y96" s="59"/>
      <c r="Z96" s="59"/>
      <c r="AA96" s="59"/>
    </row>
    <row r="97" spans="19:27" x14ac:dyDescent="0.3">
      <c r="S97" s="53" t="s">
        <v>29</v>
      </c>
      <c r="T97" s="54" t="s">
        <v>28</v>
      </c>
      <c r="U97" s="54" t="s">
        <v>30</v>
      </c>
      <c r="V97" s="50"/>
      <c r="W97" s="50"/>
      <c r="X97" s="59"/>
      <c r="Y97" s="59"/>
      <c r="Z97" s="59"/>
      <c r="AA97" s="59"/>
    </row>
    <row r="98" spans="19:27" x14ac:dyDescent="0.3">
      <c r="S98" s="53">
        <v>0</v>
      </c>
      <c r="T98" s="56">
        <f>R_2*COS(Pas*Points2)+Xc</f>
        <v>-330</v>
      </c>
      <c r="U98" s="56">
        <f>R_2*SIN(Pas*Points2)+Yc</f>
        <v>-50</v>
      </c>
      <c r="V98" s="50"/>
      <c r="W98" s="50"/>
      <c r="X98" s="59"/>
      <c r="Y98" s="59"/>
      <c r="Z98" s="59"/>
      <c r="AA98" s="59"/>
    </row>
    <row r="99" spans="19:27" x14ac:dyDescent="0.3">
      <c r="S99" s="53">
        <v>1</v>
      </c>
      <c r="T99" s="56">
        <f>R_2*COS(Pas*Points2)+Xc</f>
        <v>-334.2215165449864</v>
      </c>
      <c r="U99" s="56">
        <f>R_2*SIN(Pas*Points2)+Yc</f>
        <v>-26.05858996720319</v>
      </c>
      <c r="V99" s="50"/>
      <c r="W99" s="50"/>
      <c r="X99" s="59"/>
      <c r="Y99" s="59"/>
      <c r="Z99" s="59"/>
      <c r="AA99" s="59"/>
    </row>
    <row r="100" spans="19:27" x14ac:dyDescent="0.3">
      <c r="S100" s="53">
        <v>2</v>
      </c>
      <c r="T100" s="56">
        <f>R_2*COS(Pas*Points2)+Xc</f>
        <v>-346.37688898167153</v>
      </c>
      <c r="U100" s="56">
        <f>R_2*SIN(Pas*Points2)+Yc</f>
        <v>-5.0048673219422497</v>
      </c>
      <c r="V100" s="50"/>
      <c r="W100" s="50"/>
      <c r="X100" s="50"/>
      <c r="Y100" s="50"/>
      <c r="Z100" s="50"/>
      <c r="AA100" s="50"/>
    </row>
    <row r="101" spans="19:27" x14ac:dyDescent="0.3">
      <c r="S101" s="53">
        <v>3</v>
      </c>
      <c r="T101" s="56">
        <f>R_2*COS(Pas*Points2)+Xc</f>
        <v>-365</v>
      </c>
      <c r="U101" s="56">
        <f>R_2*SIN(Pas*Points2)+Yc</f>
        <v>10.621778264910702</v>
      </c>
      <c r="V101" s="50"/>
      <c r="W101" s="50"/>
      <c r="X101" s="50"/>
      <c r="Y101" s="50"/>
      <c r="Z101" s="50"/>
      <c r="AA101" s="50"/>
    </row>
    <row r="102" spans="19:27" x14ac:dyDescent="0.3">
      <c r="S102" s="53">
        <v>4</v>
      </c>
      <c r="T102" s="56">
        <f>R_2*COS(Pas*Points2)+Xc</f>
        <v>-387.84462756331487</v>
      </c>
      <c r="U102" s="56">
        <f>R_2*SIN(Pas*Points2)+Yc</f>
        <v>18.936542710854567</v>
      </c>
      <c r="V102" s="50"/>
      <c r="W102" s="50"/>
      <c r="X102" s="50"/>
      <c r="Y102" s="50"/>
      <c r="Z102" s="50"/>
      <c r="AA102" s="50"/>
    </row>
    <row r="103" spans="19:27" x14ac:dyDescent="0.3">
      <c r="S103" s="53">
        <v>5</v>
      </c>
      <c r="T103" s="56">
        <f>R_2*COS(Pas*Points2)+Xc</f>
        <v>-412.15537243668513</v>
      </c>
      <c r="U103" s="56">
        <f>R_2*SIN(Pas*Points2)+Yc</f>
        <v>18.936542710854567</v>
      </c>
      <c r="V103" s="50"/>
      <c r="W103" s="50"/>
      <c r="X103" s="50"/>
      <c r="Y103" s="50"/>
      <c r="Z103" s="50"/>
      <c r="AA103" s="50"/>
    </row>
    <row r="104" spans="19:27" x14ac:dyDescent="0.3">
      <c r="S104" s="53">
        <v>6</v>
      </c>
      <c r="T104" s="56">
        <f>R_2*COS(Pas*Points2)+Xc</f>
        <v>-435</v>
      </c>
      <c r="U104" s="56">
        <f>R_2*SIN(Pas*Points2)+Yc</f>
        <v>10.621778264910709</v>
      </c>
      <c r="V104" s="50"/>
      <c r="W104" s="50"/>
      <c r="X104" s="50"/>
      <c r="Y104" s="50"/>
      <c r="Z104" s="50"/>
      <c r="AA104" s="50"/>
    </row>
    <row r="105" spans="19:27" x14ac:dyDescent="0.3">
      <c r="S105" s="53">
        <v>7</v>
      </c>
      <c r="T105" s="56">
        <f>R_2*COS(Pas*Points2)+Xc</f>
        <v>-453.62311101832847</v>
      </c>
      <c r="U105" s="56">
        <f>R_2*SIN(Pas*Points2)+Yc</f>
        <v>-5.0048673219422355</v>
      </c>
      <c r="V105" s="50"/>
      <c r="W105" s="50"/>
      <c r="X105" s="50"/>
      <c r="Y105" s="50"/>
      <c r="Z105" s="50"/>
      <c r="AA105" s="50"/>
    </row>
    <row r="106" spans="19:27" x14ac:dyDescent="0.3">
      <c r="S106" s="53">
        <v>8</v>
      </c>
      <c r="T106" s="56">
        <f>R_2*COS(Pas*Points2)+Xc</f>
        <v>-465.7784834550136</v>
      </c>
      <c r="U106" s="56">
        <f>R_2*SIN(Pas*Points2)+Yc</f>
        <v>-26.058589967203179</v>
      </c>
      <c r="V106" s="50"/>
      <c r="W106" s="50"/>
      <c r="X106" s="50"/>
      <c r="Y106" s="50"/>
      <c r="Z106" s="50"/>
      <c r="AA106" s="50"/>
    </row>
    <row r="107" spans="19:27" x14ac:dyDescent="0.3">
      <c r="S107" s="53">
        <v>9</v>
      </c>
      <c r="T107" s="56">
        <f>R_2*COS(Pas*Points2)+Xc</f>
        <v>-470</v>
      </c>
      <c r="U107" s="56">
        <f>R_2*SIN(Pas*Points2)+Yc</f>
        <v>-49.999999999999993</v>
      </c>
      <c r="V107" s="50"/>
      <c r="W107" s="50"/>
      <c r="X107" s="50"/>
      <c r="Y107" s="50"/>
      <c r="Z107" s="50"/>
      <c r="AA107" s="50"/>
    </row>
    <row r="108" spans="19:27" x14ac:dyDescent="0.3">
      <c r="S108" s="53">
        <v>10</v>
      </c>
      <c r="T108" s="56">
        <f>R_2*COS(Pas*Points2)+Xc</f>
        <v>-465.7784834550136</v>
      </c>
      <c r="U108" s="56">
        <f>R_2*SIN(Pas*Points2)+Yc</f>
        <v>-73.94141003279681</v>
      </c>
      <c r="V108" s="50"/>
      <c r="W108" s="50"/>
      <c r="X108" s="50"/>
      <c r="Y108" s="50"/>
      <c r="Z108" s="50"/>
      <c r="AA108" s="50"/>
    </row>
    <row r="109" spans="19:27" x14ac:dyDescent="0.3">
      <c r="S109" s="53">
        <v>11</v>
      </c>
      <c r="T109" s="56">
        <f>R_2*COS(Pas*Points2)+Xc</f>
        <v>-453.62311101832847</v>
      </c>
      <c r="U109" s="56">
        <f>R_2*SIN(Pas*Points2)+Yc</f>
        <v>-94.995132678057757</v>
      </c>
      <c r="V109" s="50"/>
      <c r="W109" s="50"/>
      <c r="X109" s="50"/>
      <c r="Y109" s="50"/>
      <c r="Z109" s="50"/>
      <c r="AA109" s="50"/>
    </row>
    <row r="110" spans="19:27" x14ac:dyDescent="0.3">
      <c r="S110" s="53">
        <v>12</v>
      </c>
      <c r="T110" s="56">
        <f>R_2*COS(Pas*Points2)+Xc</f>
        <v>-435</v>
      </c>
      <c r="U110" s="56">
        <f>R_2*SIN(Pas*Points2)+Yc</f>
        <v>-110.62177826491069</v>
      </c>
      <c r="V110" s="50"/>
      <c r="W110" s="50"/>
      <c r="X110" s="50"/>
      <c r="Y110" s="50"/>
      <c r="Z110" s="50"/>
      <c r="AA110" s="50"/>
    </row>
    <row r="111" spans="19:27" x14ac:dyDescent="0.3">
      <c r="S111" s="53">
        <v>13</v>
      </c>
      <c r="T111" s="56">
        <f>R_2*COS(Pas*Points2)+Xc</f>
        <v>-412.15537243668513</v>
      </c>
      <c r="U111" s="56">
        <f>R_2*SIN(Pas*Points2)+Yc</f>
        <v>-118.93654271085457</v>
      </c>
      <c r="V111" s="50"/>
      <c r="W111" s="50"/>
      <c r="X111" s="50"/>
      <c r="Y111" s="50"/>
      <c r="Z111" s="50"/>
      <c r="AA111" s="50"/>
    </row>
    <row r="112" spans="19:27" x14ac:dyDescent="0.3">
      <c r="S112" s="53">
        <v>14</v>
      </c>
      <c r="T112" s="56">
        <f>R_2*COS(Pas*Points2)+Xc</f>
        <v>-387.84462756331493</v>
      </c>
      <c r="U112" s="56">
        <f>R_2*SIN(Pas*Points2)+Yc</f>
        <v>-118.93654271085457</v>
      </c>
      <c r="V112" s="50"/>
      <c r="W112" s="50"/>
      <c r="X112" s="50"/>
      <c r="Y112" s="50"/>
      <c r="Z112" s="50"/>
      <c r="AA112" s="50"/>
    </row>
    <row r="113" spans="19:27" x14ac:dyDescent="0.3">
      <c r="S113" s="53">
        <v>15</v>
      </c>
      <c r="T113" s="56">
        <f>R_2*COS(Pas*Points2)+Xc</f>
        <v>-365</v>
      </c>
      <c r="U113" s="56">
        <f>R_2*SIN(Pas*Points2)+Yc</f>
        <v>-110.6217782649107</v>
      </c>
      <c r="V113" s="50"/>
      <c r="W113" s="50"/>
      <c r="X113" s="50"/>
      <c r="Y113" s="50"/>
      <c r="Z113" s="50"/>
      <c r="AA113" s="50"/>
    </row>
    <row r="114" spans="19:27" x14ac:dyDescent="0.3">
      <c r="S114" s="53">
        <v>16</v>
      </c>
      <c r="T114" s="56">
        <f>R_2*COS(Pas*Points2)+Xc</f>
        <v>-346.37688898167153</v>
      </c>
      <c r="U114" s="56">
        <f>R_2*SIN(Pas*Points2)+Yc</f>
        <v>-94.995132678057772</v>
      </c>
      <c r="V114" s="50"/>
      <c r="W114" s="50"/>
      <c r="X114" s="50"/>
      <c r="Y114" s="50"/>
      <c r="Z114" s="50"/>
      <c r="AA114" s="50"/>
    </row>
    <row r="115" spans="19:27" x14ac:dyDescent="0.3">
      <c r="S115" s="53">
        <v>17</v>
      </c>
      <c r="T115" s="56">
        <f>R_2*COS(Pas*Points2)+Xc</f>
        <v>-334.22151654498646</v>
      </c>
      <c r="U115" s="56">
        <f>R_2*SIN(Pas*Points2)+Yc</f>
        <v>-73.941410032796853</v>
      </c>
      <c r="V115" s="50"/>
      <c r="W115" s="50"/>
      <c r="X115" s="50"/>
      <c r="Y115" s="50"/>
      <c r="Z115" s="50"/>
      <c r="AA115" s="50"/>
    </row>
    <row r="116" spans="19:27" x14ac:dyDescent="0.3">
      <c r="S116" s="53">
        <v>18</v>
      </c>
      <c r="T116" s="56">
        <f>R_2*COS(Pas*Points2)+Xc</f>
        <v>-330</v>
      </c>
      <c r="U116" s="56">
        <f>R_2*SIN(Pas*Points2)+Yc</f>
        <v>-50.000000000000014</v>
      </c>
      <c r="V116" s="50"/>
      <c r="W116" s="50"/>
      <c r="X116" s="50"/>
      <c r="Y116" s="50"/>
      <c r="Z116" s="50"/>
      <c r="AA116" s="50"/>
    </row>
    <row r="117" spans="19:27" x14ac:dyDescent="0.3">
      <c r="S117" s="49"/>
      <c r="T117" s="50"/>
      <c r="U117" s="50"/>
      <c r="V117" s="50"/>
      <c r="W117" s="50"/>
      <c r="X117" s="50"/>
      <c r="Y117" s="50"/>
      <c r="Z117" s="50"/>
      <c r="AA117" s="50"/>
    </row>
    <row r="118" spans="19:27" x14ac:dyDescent="0.3">
      <c r="S118" s="49"/>
      <c r="T118" s="50"/>
      <c r="U118" s="50"/>
      <c r="V118" s="50"/>
      <c r="W118" s="50"/>
      <c r="X118" s="50"/>
      <c r="Y118" s="50"/>
      <c r="Z118" s="50"/>
      <c r="AA118" s="50"/>
    </row>
    <row r="119" spans="19:27" x14ac:dyDescent="0.3">
      <c r="S119" s="49"/>
      <c r="T119" s="50"/>
      <c r="U119" s="50"/>
      <c r="V119" s="50"/>
      <c r="W119" s="50"/>
      <c r="X119" s="50"/>
      <c r="Y119" s="50"/>
      <c r="Z119" s="50"/>
      <c r="AA119" s="50"/>
    </row>
    <row r="120" spans="19:27" x14ac:dyDescent="0.3">
      <c r="S120" s="49"/>
      <c r="T120" s="50"/>
      <c r="U120" s="50"/>
      <c r="V120" s="50"/>
      <c r="W120" s="50"/>
      <c r="X120" s="50"/>
      <c r="Y120" s="50"/>
      <c r="Z120" s="50"/>
      <c r="AA120" s="50"/>
    </row>
    <row r="121" spans="19:27" x14ac:dyDescent="0.3">
      <c r="S121" s="60"/>
      <c r="T121" s="60"/>
      <c r="U121" s="60"/>
      <c r="V121" s="60"/>
      <c r="W121" s="60"/>
      <c r="X121" s="60"/>
      <c r="Y121" s="60"/>
      <c r="Z121" s="60"/>
      <c r="AA121" s="60"/>
    </row>
  </sheetData>
  <mergeCells count="18">
    <mergeCell ref="X86:Y86"/>
    <mergeCell ref="S68:AA68"/>
    <mergeCell ref="T73:U73"/>
    <mergeCell ref="T96:U96"/>
    <mergeCell ref="V45:Y45"/>
    <mergeCell ref="V47:W47"/>
    <mergeCell ref="V50:W50"/>
    <mergeCell ref="V53:W53"/>
    <mergeCell ref="Y50:Z50"/>
    <mergeCell ref="Y53:Z53"/>
    <mergeCell ref="G4:H4"/>
    <mergeCell ref="V8:Z8"/>
    <mergeCell ref="X80:Y80"/>
    <mergeCell ref="Z80:AA80"/>
    <mergeCell ref="V16:W16"/>
    <mergeCell ref="V19:W19"/>
    <mergeCell ref="V22:W22"/>
    <mergeCell ref="J17:L17"/>
  </mergeCells>
  <conditionalFormatting sqref="V31:Y33">
    <cfRule type="cellIs" dxfId="0" priority="1" operator="equal">
      <formula>0</formula>
    </cfRule>
  </conditionalFormatting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1025" r:id="rId3" name="ScrollBar1">
          <controlPr defaultSize="0" autoLine="0" linkedCell="K33" r:id="rId4">
            <anchor moveWithCells="1">
              <from>
                <xdr:col>9</xdr:col>
                <xdr:colOff>266700</xdr:colOff>
                <xdr:row>33</xdr:row>
                <xdr:rowOff>68580</xdr:rowOff>
              </from>
              <to>
                <xdr:col>11</xdr:col>
                <xdr:colOff>571500</xdr:colOff>
                <xdr:row>34</xdr:row>
                <xdr:rowOff>106680</xdr:rowOff>
              </to>
            </anchor>
          </controlPr>
        </control>
      </mc:Choice>
      <mc:Fallback>
        <control shapeId="1025" r:id="rId3" name="ScrollBar1"/>
      </mc:Fallback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42</vt:i4>
      </vt:variant>
    </vt:vector>
  </HeadingPairs>
  <TitlesOfParts>
    <vt:vector size="43" baseType="lpstr">
      <vt:lpstr>Levage trappe</vt:lpstr>
      <vt:lpstr>AB</vt:lpstr>
      <vt:lpstr>BC</vt:lpstr>
      <vt:lpstr>F</vt:lpstr>
      <vt:lpstr>g</vt:lpstr>
      <vt:lpstr>M</vt:lpstr>
      <vt:lpstr>P</vt:lpstr>
      <vt:lpstr>Pas</vt:lpstr>
      <vt:lpstr>Points1</vt:lpstr>
      <vt:lpstr>Points2</vt:lpstr>
      <vt:lpstr>R_1</vt:lpstr>
      <vt:lpstr>R_2</vt:lpstr>
      <vt:lpstr>Rb</vt:lpstr>
      <vt:lpstr>Ta</vt:lpstr>
      <vt:lpstr>Tg</vt:lpstr>
      <vt:lpstr>Ua</vt:lpstr>
      <vt:lpstr>Ug</vt:lpstr>
      <vt:lpstr>Xa</vt:lpstr>
      <vt:lpstr>Xb</vt:lpstr>
      <vt:lpstr>Xc</vt:lpstr>
      <vt:lpstr>Xg</vt:lpstr>
      <vt:lpstr>Xm</vt:lpstr>
      <vt:lpstr>Xn</vt:lpstr>
      <vt:lpstr>Xp</vt:lpstr>
      <vt:lpstr>XRb</vt:lpstr>
      <vt:lpstr>XRo</vt:lpstr>
      <vt:lpstr>Ya</vt:lpstr>
      <vt:lpstr>Yb</vt:lpstr>
      <vt:lpstr>Yc</vt:lpstr>
      <vt:lpstr>Yg</vt:lpstr>
      <vt:lpstr>Ym</vt:lpstr>
      <vt:lpstr>Yn</vt:lpstr>
      <vt:lpstr>Yp</vt:lpstr>
      <vt:lpstr>YRb</vt:lpstr>
      <vt:lpstr>YRo</vt:lpstr>
      <vt:lpstr>α</vt:lpstr>
      <vt:lpstr>β</vt:lpstr>
      <vt:lpstr>δ</vt:lpstr>
      <vt:lpstr>θ</vt:lpstr>
      <vt:lpstr>θdeg</vt:lpstr>
      <vt:lpstr>μ</vt:lpstr>
      <vt:lpstr>ρ</vt:lpstr>
      <vt:lpstr>ϕ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René Maingonnat</dc:creator>
  <cp:lastModifiedBy>René Maingonnat</cp:lastModifiedBy>
  <dcterms:created xsi:type="dcterms:W3CDTF">2020-08-04T06:46:17Z</dcterms:created>
  <dcterms:modified xsi:type="dcterms:W3CDTF">2020-08-04T16:53:02Z</dcterms:modified>
</cp:coreProperties>
</file>